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Ежедневник Ел Мих\Новая ПРОГРАММА с изм 2020г\"/>
    </mc:Choice>
  </mc:AlternateContent>
  <bookViews>
    <workbookView xWindow="0" yWindow="0" windowWidth="25440" windowHeight="11835"/>
  </bookViews>
  <sheets>
    <sheet name="Таблица 3 уточн (4)" sheetId="12" r:id="rId1"/>
    <sheet name="Свод 2020" sheetId="14" r:id="rId2"/>
    <sheet name="Расшифровка" sheetId="15" r:id="rId3"/>
  </sheets>
  <externalReferences>
    <externalReference r:id="rId4"/>
  </externalReferences>
  <definedNames>
    <definedName name="_xlnm.Print_Area" localSheetId="1">'Свод 2020'!$A$1:$O$74</definedName>
    <definedName name="_xlnm.Print_Area" localSheetId="0">'Таблица 3 уточн (4)'!$A$1:$N$239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5" i="12" l="1"/>
  <c r="I78" i="12" l="1"/>
  <c r="J78" i="12"/>
  <c r="K78" i="12"/>
  <c r="L78" i="12"/>
  <c r="M78" i="12"/>
  <c r="H78" i="12"/>
  <c r="I75" i="12" l="1"/>
  <c r="J75" i="12"/>
  <c r="J71" i="12" s="1"/>
  <c r="J70" i="12" s="1"/>
  <c r="K75" i="12"/>
  <c r="L75" i="12"/>
  <c r="L71" i="12" s="1"/>
  <c r="L70" i="12" s="1"/>
  <c r="M75" i="12"/>
  <c r="K71" i="12"/>
  <c r="K70" i="12" s="1"/>
  <c r="M71" i="12"/>
  <c r="M70" i="12" s="1"/>
  <c r="I26" i="12" l="1"/>
  <c r="J26" i="12"/>
  <c r="K26" i="12"/>
  <c r="L26" i="12"/>
  <c r="K17" i="12"/>
  <c r="L17" i="12"/>
  <c r="M17" i="12"/>
  <c r="H26" i="12"/>
  <c r="K18" i="12"/>
  <c r="L18" i="12"/>
  <c r="M18" i="12"/>
  <c r="H14" i="12"/>
  <c r="H40" i="12"/>
  <c r="H37" i="12"/>
  <c r="I37" i="12"/>
  <c r="J37" i="12"/>
  <c r="K37" i="12"/>
  <c r="L37" i="12"/>
  <c r="M37" i="12"/>
  <c r="J36" i="12"/>
  <c r="J21" i="12" s="1"/>
  <c r="K36" i="12"/>
  <c r="K21" i="12" s="1"/>
  <c r="L36" i="12"/>
  <c r="L21" i="12" s="1"/>
  <c r="M36" i="12"/>
  <c r="M21" i="12" s="1"/>
  <c r="H36" i="12"/>
  <c r="K32" i="12"/>
  <c r="L32" i="12"/>
  <c r="M32" i="12"/>
  <c r="I33" i="12"/>
  <c r="I18" i="12" s="1"/>
  <c r="J33" i="12"/>
  <c r="J18" i="12" s="1"/>
  <c r="K33" i="12"/>
  <c r="L33" i="12"/>
  <c r="M33" i="12"/>
  <c r="H33" i="12"/>
  <c r="I42" i="12"/>
  <c r="J42" i="12"/>
  <c r="K42" i="12"/>
  <c r="L42" i="12"/>
  <c r="H42" i="12"/>
  <c r="I43" i="12"/>
  <c r="J43" i="12"/>
  <c r="K43" i="12"/>
  <c r="L43" i="12"/>
  <c r="H43" i="12"/>
  <c r="I84" i="12"/>
  <c r="J84" i="12"/>
  <c r="K84" i="12"/>
  <c r="L84" i="12"/>
  <c r="M84" i="12"/>
  <c r="H84" i="12"/>
  <c r="I85" i="12"/>
  <c r="J85" i="12"/>
  <c r="K85" i="12"/>
  <c r="L85" i="12"/>
  <c r="M85" i="12"/>
  <c r="H85" i="12"/>
  <c r="I98" i="12"/>
  <c r="J98" i="12"/>
  <c r="K98" i="12"/>
  <c r="I99" i="12"/>
  <c r="J99" i="12"/>
  <c r="K99" i="12"/>
  <c r="H98" i="12"/>
  <c r="H99" i="12"/>
  <c r="I112" i="12"/>
  <c r="J112" i="12"/>
  <c r="K112" i="12"/>
  <c r="L112" i="12"/>
  <c r="H112" i="12"/>
  <c r="I113" i="12"/>
  <c r="J113" i="12"/>
  <c r="K113" i="12"/>
  <c r="L113" i="12"/>
  <c r="H113" i="12"/>
  <c r="I127" i="12"/>
  <c r="J127" i="12"/>
  <c r="K127" i="12"/>
  <c r="L127" i="12"/>
  <c r="L126" i="12" s="1"/>
  <c r="M127" i="12"/>
  <c r="I126" i="12"/>
  <c r="J126" i="12"/>
  <c r="K126" i="12"/>
  <c r="M126" i="12"/>
  <c r="I141" i="12"/>
  <c r="J141" i="12"/>
  <c r="K141" i="12"/>
  <c r="L141" i="12"/>
  <c r="L140" i="12" s="1"/>
  <c r="M141" i="12"/>
  <c r="I140" i="12"/>
  <c r="J140" i="12"/>
  <c r="K140" i="12"/>
  <c r="M140" i="12"/>
  <c r="I154" i="12"/>
  <c r="J154" i="12"/>
  <c r="K154" i="12"/>
  <c r="L154" i="12"/>
  <c r="M154" i="12"/>
  <c r="I155" i="12"/>
  <c r="J155" i="12"/>
  <c r="K155" i="12"/>
  <c r="L155" i="12"/>
  <c r="M155" i="12"/>
  <c r="I168" i="12"/>
  <c r="J168" i="12"/>
  <c r="K168" i="12"/>
  <c r="L168" i="12"/>
  <c r="M168" i="12"/>
  <c r="I169" i="12"/>
  <c r="J169" i="12"/>
  <c r="K169" i="12"/>
  <c r="L169" i="12"/>
  <c r="M169" i="12"/>
  <c r="H169" i="12"/>
  <c r="I183" i="12"/>
  <c r="J183" i="12"/>
  <c r="K183" i="12"/>
  <c r="L183" i="12"/>
  <c r="M183" i="12"/>
  <c r="H183" i="12"/>
  <c r="I184" i="12"/>
  <c r="J184" i="12"/>
  <c r="K184" i="12"/>
  <c r="L184" i="12"/>
  <c r="M184" i="12"/>
  <c r="H184" i="12"/>
  <c r="I207" i="12"/>
  <c r="J207" i="12"/>
  <c r="K207" i="12"/>
  <c r="L207" i="12"/>
  <c r="M207" i="12"/>
  <c r="I206" i="12"/>
  <c r="J206" i="12"/>
  <c r="K206" i="12"/>
  <c r="L206" i="12"/>
  <c r="M206" i="12"/>
  <c r="I205" i="12"/>
  <c r="J205" i="12"/>
  <c r="K205" i="12"/>
  <c r="L205" i="12"/>
  <c r="M205" i="12"/>
  <c r="I204" i="12"/>
  <c r="J204" i="12"/>
  <c r="K204" i="12"/>
  <c r="L204" i="12"/>
  <c r="L202" i="12" s="1"/>
  <c r="M204" i="12"/>
  <c r="I199" i="12"/>
  <c r="J199" i="12"/>
  <c r="K199" i="12"/>
  <c r="L199" i="12"/>
  <c r="M199" i="12"/>
  <c r="J198" i="12"/>
  <c r="H201" i="12"/>
  <c r="H200" i="12"/>
  <c r="H199" i="12"/>
  <c r="H214" i="12"/>
  <c r="H213" i="12" s="1"/>
  <c r="H212" i="12" s="1"/>
  <c r="H197" i="12" s="1"/>
  <c r="H207" i="12"/>
  <c r="H203" i="12"/>
  <c r="H202" i="12"/>
  <c r="H206" i="12"/>
  <c r="H205" i="12"/>
  <c r="H210" i="12"/>
  <c r="I197" i="12"/>
  <c r="J197" i="12"/>
  <c r="K197" i="12"/>
  <c r="L197" i="12"/>
  <c r="M197" i="12"/>
  <c r="M202" i="12"/>
  <c r="M198" i="12" s="1"/>
  <c r="I202" i="12"/>
  <c r="I198" i="12" s="1"/>
  <c r="J202" i="12"/>
  <c r="K202" i="12"/>
  <c r="K198" i="12" s="1"/>
  <c r="I212" i="12"/>
  <c r="J212" i="12"/>
  <c r="K212" i="12"/>
  <c r="L212" i="12"/>
  <c r="M212" i="12"/>
  <c r="I213" i="12"/>
  <c r="J213" i="12"/>
  <c r="K213" i="12"/>
  <c r="L213" i="12"/>
  <c r="M213" i="12"/>
  <c r="I214" i="12"/>
  <c r="J214" i="12"/>
  <c r="K214" i="12"/>
  <c r="L214" i="12"/>
  <c r="M214" i="12"/>
  <c r="I217" i="12"/>
  <c r="J217" i="12"/>
  <c r="K217" i="12"/>
  <c r="L217" i="12"/>
  <c r="M217" i="12"/>
  <c r="I220" i="12"/>
  <c r="J220" i="12"/>
  <c r="K220" i="12"/>
  <c r="L220" i="12"/>
  <c r="M220" i="12"/>
  <c r="H220" i="12"/>
  <c r="I226" i="12"/>
  <c r="J226" i="12"/>
  <c r="K226" i="12"/>
  <c r="L226" i="12"/>
  <c r="M226" i="12"/>
  <c r="H226" i="12"/>
  <c r="I228" i="12"/>
  <c r="J228" i="12"/>
  <c r="K228" i="12"/>
  <c r="L228" i="12"/>
  <c r="M228" i="12"/>
  <c r="H228" i="12"/>
  <c r="I231" i="12"/>
  <c r="J231" i="12"/>
  <c r="K231" i="12"/>
  <c r="L231" i="12"/>
  <c r="M231" i="12"/>
  <c r="N231" i="12"/>
  <c r="H231" i="12"/>
  <c r="N211" i="12"/>
  <c r="J145" i="12"/>
  <c r="K145" i="12"/>
  <c r="L145" i="12"/>
  <c r="M145" i="12"/>
  <c r="H140" i="12"/>
  <c r="L35" i="12" l="1"/>
  <c r="L20" i="12" s="1"/>
  <c r="K35" i="12"/>
  <c r="K20" i="12" s="1"/>
  <c r="M35" i="12"/>
  <c r="M20" i="12" s="1"/>
  <c r="J35" i="12"/>
  <c r="J20" i="12" s="1"/>
  <c r="J32" i="12"/>
  <c r="J17" i="12" s="1"/>
  <c r="I32" i="12"/>
  <c r="I17" i="12" s="1"/>
  <c r="L198" i="12"/>
  <c r="H198" i="12"/>
  <c r="N22" i="12"/>
  <c r="N92" i="12"/>
  <c r="M92" i="12"/>
  <c r="L92" i="12"/>
  <c r="K92" i="12"/>
  <c r="J92" i="12"/>
  <c r="I92" i="12"/>
  <c r="H92" i="12"/>
  <c r="M89" i="12"/>
  <c r="L89" i="12"/>
  <c r="K89" i="12"/>
  <c r="J89" i="12"/>
  <c r="I89" i="12"/>
  <c r="H89" i="12"/>
  <c r="M86" i="12"/>
  <c r="L86" i="12"/>
  <c r="K86" i="12"/>
  <c r="J86" i="12"/>
  <c r="I86" i="12"/>
  <c r="H86" i="12"/>
  <c r="H128" i="12" l="1"/>
  <c r="I128" i="12"/>
  <c r="J128" i="12"/>
  <c r="K128" i="12"/>
  <c r="L128" i="12"/>
  <c r="M128" i="12"/>
  <c r="H131" i="12"/>
  <c r="I131" i="12"/>
  <c r="J131" i="12"/>
  <c r="K131" i="12"/>
  <c r="L131" i="12"/>
  <c r="M131" i="12"/>
  <c r="H134" i="12"/>
  <c r="I134" i="12"/>
  <c r="J134" i="12"/>
  <c r="K134" i="12"/>
  <c r="L134" i="12"/>
  <c r="M134" i="12"/>
  <c r="N134" i="12"/>
  <c r="H127" i="12" l="1"/>
  <c r="H126" i="12" s="1"/>
  <c r="O16" i="14"/>
  <c r="J16" i="14"/>
  <c r="O15" i="14"/>
  <c r="J15" i="14"/>
  <c r="E8" i="14"/>
  <c r="E12" i="14" s="1"/>
  <c r="F8" i="14"/>
  <c r="D12" i="14"/>
  <c r="O9" i="14" l="1"/>
  <c r="J9" i="14"/>
  <c r="E9" i="14"/>
  <c r="H204" i="12"/>
  <c r="H23" i="12"/>
  <c r="I159" i="12"/>
  <c r="J159" i="12"/>
  <c r="K159" i="12"/>
  <c r="L159" i="12"/>
  <c r="M159" i="12"/>
  <c r="H159" i="12"/>
  <c r="I66" i="14"/>
  <c r="M56" i="14"/>
  <c r="I56" i="14"/>
  <c r="H21" i="12" l="1"/>
  <c r="I48" i="12"/>
  <c r="F12" i="14"/>
  <c r="H12" i="14"/>
  <c r="I12" i="14"/>
  <c r="J12" i="14"/>
  <c r="K12" i="14"/>
  <c r="L12" i="14"/>
  <c r="M12" i="14"/>
  <c r="N12" i="14"/>
  <c r="O12" i="14"/>
  <c r="P12" i="14"/>
  <c r="Q12" i="14"/>
  <c r="R12" i="14"/>
  <c r="S12" i="14"/>
  <c r="T12" i="14"/>
  <c r="U12" i="14"/>
  <c r="V12" i="14"/>
  <c r="C12" i="14"/>
  <c r="O8" i="14"/>
  <c r="J8" i="14"/>
  <c r="M53" i="14" l="1"/>
  <c r="I53" i="14"/>
  <c r="D53" i="14"/>
  <c r="N69" i="14" l="1"/>
  <c r="I69" i="14"/>
  <c r="E69" i="14"/>
  <c r="E60" i="14"/>
  <c r="J25" i="14"/>
  <c r="E25" i="14"/>
  <c r="O14" i="14" l="1"/>
  <c r="J14" i="14"/>
  <c r="E14" i="14"/>
  <c r="D11" i="14" l="1"/>
  <c r="D34" i="14"/>
  <c r="D27" i="14"/>
  <c r="D26" i="14"/>
  <c r="N18" i="14"/>
  <c r="I18" i="14"/>
  <c r="D18" i="14"/>
  <c r="N30" i="14"/>
  <c r="I30" i="14"/>
  <c r="D30" i="14"/>
  <c r="F40" i="14" l="1"/>
  <c r="H40" i="14"/>
  <c r="K40" i="14"/>
  <c r="L40" i="14"/>
  <c r="M40" i="14"/>
  <c r="N40" i="14"/>
  <c r="O40" i="14"/>
  <c r="C40" i="14"/>
  <c r="I38" i="14"/>
  <c r="I40" i="14" s="1"/>
  <c r="D38" i="14"/>
  <c r="D40" i="14" s="1"/>
  <c r="D10" i="14" l="1"/>
  <c r="E70" i="14" l="1"/>
  <c r="H176" i="15" l="1"/>
  <c r="I176" i="15"/>
  <c r="J176" i="15"/>
  <c r="E61" i="14"/>
  <c r="E59" i="14"/>
  <c r="J50" i="14"/>
  <c r="E50" i="14"/>
  <c r="E49" i="14"/>
  <c r="E48" i="14"/>
  <c r="E47" i="14"/>
  <c r="E43" i="14"/>
  <c r="E42" i="14"/>
  <c r="J39" i="14"/>
  <c r="J40" i="14" s="1"/>
  <c r="E39" i="14"/>
  <c r="E40" i="14" s="1"/>
  <c r="O31" i="14"/>
  <c r="J31" i="14"/>
  <c r="E31" i="14"/>
  <c r="E27" i="14"/>
  <c r="E26" i="14"/>
  <c r="O34" i="14"/>
  <c r="E34" i="14"/>
  <c r="E24" i="14"/>
  <c r="E23" i="14"/>
  <c r="E22" i="14"/>
  <c r="E21" i="14" l="1"/>
  <c r="I156" i="15" l="1"/>
  <c r="J156" i="15"/>
  <c r="H156" i="15"/>
  <c r="I142" i="15"/>
  <c r="J142" i="15"/>
  <c r="H142" i="15"/>
  <c r="I139" i="15"/>
  <c r="J139" i="15"/>
  <c r="H139" i="15"/>
  <c r="I116" i="15"/>
  <c r="J116" i="15"/>
  <c r="H116" i="15"/>
  <c r="I129" i="15"/>
  <c r="J129" i="15"/>
  <c r="H129" i="15"/>
  <c r="I112" i="15"/>
  <c r="J112" i="15"/>
  <c r="I126" i="15"/>
  <c r="J126" i="15"/>
  <c r="H126" i="15"/>
  <c r="I123" i="15"/>
  <c r="J123" i="15"/>
  <c r="H123" i="15"/>
  <c r="I93" i="15"/>
  <c r="J93" i="15"/>
  <c r="H93" i="15"/>
  <c r="I48" i="15"/>
  <c r="J48" i="15"/>
  <c r="H48" i="15"/>
  <c r="I86" i="15"/>
  <c r="J86" i="15"/>
  <c r="H86" i="15"/>
  <c r="I71" i="15"/>
  <c r="J71" i="15"/>
  <c r="H71" i="15"/>
  <c r="I43" i="15"/>
  <c r="J43" i="15"/>
  <c r="H43" i="15"/>
  <c r="I34" i="15"/>
  <c r="M47" i="15" s="1"/>
  <c r="J34" i="15"/>
  <c r="N47" i="15" s="1"/>
  <c r="H34" i="15"/>
  <c r="L47" i="15" s="1"/>
  <c r="I29" i="15"/>
  <c r="J29" i="15"/>
  <c r="H29" i="15"/>
  <c r="I19" i="15" l="1"/>
  <c r="J19" i="15"/>
  <c r="H19" i="15"/>
  <c r="I14" i="15"/>
  <c r="J14" i="15"/>
  <c r="H14" i="15"/>
  <c r="J121" i="15"/>
  <c r="I121" i="15"/>
  <c r="H121" i="15"/>
  <c r="J168" i="15"/>
  <c r="J174" i="15" s="1"/>
  <c r="I168" i="15"/>
  <c r="I174" i="15" s="1"/>
  <c r="H168" i="15"/>
  <c r="H174" i="15" s="1"/>
  <c r="J162" i="15"/>
  <c r="I162" i="15"/>
  <c r="H162" i="15"/>
  <c r="J158" i="15"/>
  <c r="J160" i="15" s="1"/>
  <c r="I158" i="15"/>
  <c r="I160" i="15" s="1"/>
  <c r="H158" i="15"/>
  <c r="H160" i="15" s="1"/>
  <c r="J62" i="15"/>
  <c r="I62" i="15"/>
  <c r="H62" i="15"/>
  <c r="J146" i="15"/>
  <c r="J151" i="15" s="1"/>
  <c r="I146" i="15"/>
  <c r="I151" i="15" s="1"/>
  <c r="H146" i="15"/>
  <c r="H151" i="15" s="1"/>
  <c r="H101" i="15"/>
  <c r="H112" i="15" s="1"/>
  <c r="V73" i="14" l="1"/>
  <c r="U73" i="14"/>
  <c r="T73" i="14"/>
  <c r="S73" i="14"/>
  <c r="R73" i="14"/>
  <c r="Q73" i="14"/>
  <c r="O71" i="14"/>
  <c r="N71" i="14"/>
  <c r="M71" i="14"/>
  <c r="J71" i="14"/>
  <c r="I71" i="14"/>
  <c r="H71" i="14"/>
  <c r="F71" i="14"/>
  <c r="E71" i="14"/>
  <c r="D71" i="14"/>
  <c r="P70" i="14"/>
  <c r="P69" i="14"/>
  <c r="P71" i="14" s="1"/>
  <c r="K69" i="14"/>
  <c r="K71" i="14" s="1"/>
  <c r="G69" i="14"/>
  <c r="G71" i="14" s="1"/>
  <c r="V67" i="14"/>
  <c r="U67" i="14"/>
  <c r="T67" i="14"/>
  <c r="S67" i="14"/>
  <c r="R67" i="14"/>
  <c r="Q67" i="14"/>
  <c r="C67" i="14"/>
  <c r="C72" i="14" s="1"/>
  <c r="O66" i="14"/>
  <c r="N66" i="14"/>
  <c r="M66" i="14"/>
  <c r="J66" i="14"/>
  <c r="F66" i="14"/>
  <c r="E66" i="14"/>
  <c r="D66" i="14"/>
  <c r="P65" i="14"/>
  <c r="H66" i="14"/>
  <c r="G65" i="14"/>
  <c r="P64" i="14"/>
  <c r="G64" i="14"/>
  <c r="P63" i="14"/>
  <c r="K63" i="14"/>
  <c r="G63" i="14"/>
  <c r="O62" i="14"/>
  <c r="O67" i="14" s="1"/>
  <c r="O72" i="14" s="1"/>
  <c r="O73" i="14" s="1"/>
  <c r="N62" i="14"/>
  <c r="M62" i="14"/>
  <c r="M67" i="14" s="1"/>
  <c r="M72" i="14" s="1"/>
  <c r="M73" i="14" s="1"/>
  <c r="J62" i="14"/>
  <c r="I62" i="14"/>
  <c r="H62" i="14"/>
  <c r="F62" i="14"/>
  <c r="E62" i="14"/>
  <c r="D62" i="14"/>
  <c r="P61" i="14"/>
  <c r="K61" i="14"/>
  <c r="G61" i="14"/>
  <c r="P60" i="14"/>
  <c r="K60" i="14"/>
  <c r="G60" i="14"/>
  <c r="P59" i="14"/>
  <c r="K59" i="14"/>
  <c r="G59" i="14"/>
  <c r="F56" i="14"/>
  <c r="E56" i="14"/>
  <c r="D56" i="14"/>
  <c r="C56" i="14"/>
  <c r="G55" i="14"/>
  <c r="G54" i="14"/>
  <c r="G53" i="14"/>
  <c r="G51" i="14"/>
  <c r="F51" i="14"/>
  <c r="E51" i="14"/>
  <c r="G45" i="14"/>
  <c r="F45" i="14"/>
  <c r="E45" i="14"/>
  <c r="G39" i="14"/>
  <c r="G40" i="14" s="1"/>
  <c r="V35" i="14"/>
  <c r="V75" i="14" s="1"/>
  <c r="U35" i="14"/>
  <c r="U75" i="14" s="1"/>
  <c r="F35" i="14"/>
  <c r="E35" i="14"/>
  <c r="D35" i="14"/>
  <c r="C35" i="14"/>
  <c r="C36" i="14" s="1"/>
  <c r="C73" i="14" s="1"/>
  <c r="G34" i="14"/>
  <c r="G35" i="14" s="1"/>
  <c r="F32" i="14"/>
  <c r="E32" i="14"/>
  <c r="D32" i="14"/>
  <c r="Q31" i="14"/>
  <c r="G31" i="14"/>
  <c r="G30" i="14"/>
  <c r="F28" i="14"/>
  <c r="E28" i="14"/>
  <c r="D28" i="14"/>
  <c r="G27" i="14"/>
  <c r="G26" i="14"/>
  <c r="S25" i="14"/>
  <c r="R25" i="14"/>
  <c r="T25" i="14" s="1"/>
  <c r="G25" i="14"/>
  <c r="X24" i="14"/>
  <c r="S24" i="14"/>
  <c r="R24" i="14"/>
  <c r="T24" i="14" s="1"/>
  <c r="G24" i="14"/>
  <c r="X23" i="14"/>
  <c r="S23" i="14"/>
  <c r="R23" i="14"/>
  <c r="T23" i="14" s="1"/>
  <c r="G23" i="14"/>
  <c r="X22" i="14"/>
  <c r="S22" i="14"/>
  <c r="R22" i="14"/>
  <c r="G22" i="14"/>
  <c r="S21" i="14"/>
  <c r="R21" i="14"/>
  <c r="G21" i="14"/>
  <c r="F19" i="14"/>
  <c r="E19" i="14"/>
  <c r="D19" i="14"/>
  <c r="R18" i="14"/>
  <c r="Q18" i="14"/>
  <c r="G18" i="14"/>
  <c r="G17" i="14"/>
  <c r="X16" i="14"/>
  <c r="T16" i="14"/>
  <c r="R16" i="14"/>
  <c r="Q16" i="14"/>
  <c r="G16" i="14"/>
  <c r="X15" i="14"/>
  <c r="R15" i="14"/>
  <c r="T15" i="14" s="1"/>
  <c r="G15" i="14"/>
  <c r="X14" i="14"/>
  <c r="S14" i="14"/>
  <c r="S19" i="14" s="1"/>
  <c r="R14" i="14"/>
  <c r="G14" i="14"/>
  <c r="G11" i="14"/>
  <c r="X10" i="14"/>
  <c r="R10" i="14"/>
  <c r="T10" i="14" s="1"/>
  <c r="Q10" i="14"/>
  <c r="G10" i="14"/>
  <c r="X9" i="14"/>
  <c r="R9" i="14"/>
  <c r="T9" i="14" s="1"/>
  <c r="G9" i="14"/>
  <c r="X8" i="14"/>
  <c r="S8" i="14"/>
  <c r="R8" i="14"/>
  <c r="G8" i="14"/>
  <c r="G12" i="14" l="1"/>
  <c r="J67" i="14"/>
  <c r="J72" i="14" s="1"/>
  <c r="J73" i="14" s="1"/>
  <c r="K66" i="14"/>
  <c r="E67" i="14"/>
  <c r="E72" i="14" s="1"/>
  <c r="P66" i="14"/>
  <c r="D67" i="14"/>
  <c r="D72" i="14" s="1"/>
  <c r="G66" i="14"/>
  <c r="P62" i="14"/>
  <c r="K62" i="14"/>
  <c r="Q19" i="14"/>
  <c r="Q35" i="14" s="1"/>
  <c r="Q75" i="14" s="1"/>
  <c r="F67" i="14"/>
  <c r="F72" i="14" s="1"/>
  <c r="I67" i="14"/>
  <c r="I72" i="14" s="1"/>
  <c r="H67" i="14"/>
  <c r="H72" i="14" s="1"/>
  <c r="H73" i="14" s="1"/>
  <c r="N67" i="14"/>
  <c r="N72" i="14" s="1"/>
  <c r="N73" i="14" s="1"/>
  <c r="G56" i="14"/>
  <c r="D36" i="14"/>
  <c r="D73" i="14" s="1"/>
  <c r="R19" i="14"/>
  <c r="T18" i="14"/>
  <c r="G32" i="14"/>
  <c r="G62" i="14"/>
  <c r="S31" i="14"/>
  <c r="S35" i="14" s="1"/>
  <c r="S75" i="14" s="1"/>
  <c r="T22" i="14"/>
  <c r="G28" i="14"/>
  <c r="T21" i="14"/>
  <c r="G19" i="14"/>
  <c r="T14" i="14"/>
  <c r="T8" i="14"/>
  <c r="E36" i="14"/>
  <c r="F36" i="14"/>
  <c r="F73" i="14" s="1"/>
  <c r="R31" i="14"/>
  <c r="K67" i="14" l="1"/>
  <c r="K72" i="14" s="1"/>
  <c r="K73" i="14" s="1"/>
  <c r="E73" i="14"/>
  <c r="P67" i="14"/>
  <c r="P72" i="14" s="1"/>
  <c r="P73" i="14" s="1"/>
  <c r="I73" i="14"/>
  <c r="G67" i="14"/>
  <c r="G72" i="14" s="1"/>
  <c r="T19" i="14"/>
  <c r="R35" i="14"/>
  <c r="R75" i="14" s="1"/>
  <c r="T31" i="14"/>
  <c r="G36" i="14"/>
  <c r="T35" i="14" l="1"/>
  <c r="T75" i="14" s="1"/>
  <c r="G73" i="14"/>
  <c r="I40" i="12" l="1"/>
  <c r="J40" i="12"/>
  <c r="K40" i="12"/>
  <c r="L40" i="12"/>
  <c r="M40" i="12"/>
  <c r="M26" i="12" s="1"/>
  <c r="N107" i="12"/>
  <c r="N111" i="12"/>
  <c r="N121" i="12"/>
  <c r="N125" i="12"/>
  <c r="N40" i="12" l="1"/>
  <c r="I175" i="12" l="1"/>
  <c r="J175" i="12"/>
  <c r="K175" i="12"/>
  <c r="L175" i="12"/>
  <c r="M175" i="12"/>
  <c r="H175" i="12"/>
  <c r="H19" i="12" s="1"/>
  <c r="H120" i="12" l="1"/>
  <c r="M120" i="12"/>
  <c r="M113" i="12" s="1"/>
  <c r="M112" i="12" s="1"/>
  <c r="L120" i="12"/>
  <c r="K120" i="12"/>
  <c r="J120" i="12"/>
  <c r="I120" i="12"/>
  <c r="M106" i="12"/>
  <c r="M99" i="12" s="1"/>
  <c r="M98" i="12" s="1"/>
  <c r="L106" i="12"/>
  <c r="L99" i="12" s="1"/>
  <c r="L98" i="12" s="1"/>
  <c r="K106" i="12"/>
  <c r="J106" i="12"/>
  <c r="I106" i="12"/>
  <c r="H106" i="12"/>
  <c r="N98" i="12" l="1"/>
  <c r="N106" i="12"/>
  <c r="N99" i="12" s="1"/>
  <c r="N120" i="12"/>
  <c r="N113" i="12" s="1"/>
  <c r="N112" i="12" s="1"/>
  <c r="K30" i="12" l="1"/>
  <c r="N239" i="12" l="1"/>
  <c r="N238" i="12"/>
  <c r="N237" i="12"/>
  <c r="N236" i="12"/>
  <c r="N235" i="12"/>
  <c r="M234" i="12"/>
  <c r="M227" i="12" s="1"/>
  <c r="L234" i="12"/>
  <c r="L227" i="12" s="1"/>
  <c r="K234" i="12"/>
  <c r="K227" i="12" s="1"/>
  <c r="J234" i="12"/>
  <c r="J227" i="12" s="1"/>
  <c r="I234" i="12"/>
  <c r="H234" i="12"/>
  <c r="N233" i="12"/>
  <c r="N232" i="12"/>
  <c r="I227" i="12"/>
  <c r="N230" i="12"/>
  <c r="N229" i="12"/>
  <c r="N228" i="12"/>
  <c r="N225" i="12"/>
  <c r="N224" i="12"/>
  <c r="N223" i="12"/>
  <c r="N222" i="12"/>
  <c r="N221" i="12"/>
  <c r="M219" i="12"/>
  <c r="L219" i="12"/>
  <c r="N218" i="12"/>
  <c r="H217" i="12"/>
  <c r="N216" i="12"/>
  <c r="N215" i="12"/>
  <c r="N214" i="12"/>
  <c r="N210" i="12"/>
  <c r="N209" i="12"/>
  <c r="N208" i="12"/>
  <c r="L23" i="12"/>
  <c r="K23" i="12"/>
  <c r="J23" i="12"/>
  <c r="M203" i="12"/>
  <c r="L203" i="12"/>
  <c r="K203" i="12"/>
  <c r="J203" i="12"/>
  <c r="I203" i="12"/>
  <c r="H18" i="12"/>
  <c r="N201" i="12"/>
  <c r="N200" i="12"/>
  <c r="N199" i="12"/>
  <c r="N196" i="12"/>
  <c r="N195" i="12"/>
  <c r="N194" i="12"/>
  <c r="N193" i="12"/>
  <c r="N192" i="12"/>
  <c r="N191" i="12"/>
  <c r="M188" i="12"/>
  <c r="N190" i="12"/>
  <c r="N189" i="12"/>
  <c r="L188" i="12"/>
  <c r="K188" i="12"/>
  <c r="J188" i="12"/>
  <c r="I188" i="12"/>
  <c r="H188" i="12"/>
  <c r="N187" i="12"/>
  <c r="N186" i="12"/>
  <c r="N185" i="12"/>
  <c r="N182" i="12"/>
  <c r="N181" i="12"/>
  <c r="N180" i="12"/>
  <c r="N179" i="12"/>
  <c r="N178" i="12"/>
  <c r="N177" i="12"/>
  <c r="N176" i="12"/>
  <c r="M173" i="12"/>
  <c r="L173" i="12"/>
  <c r="K173" i="12"/>
  <c r="J173" i="12"/>
  <c r="I173" i="12"/>
  <c r="N174" i="12"/>
  <c r="H173" i="12"/>
  <c r="N172" i="12"/>
  <c r="N171" i="12"/>
  <c r="N170" i="12"/>
  <c r="M153" i="12"/>
  <c r="N153" i="12" s="1"/>
  <c r="N152" i="12"/>
  <c r="N151" i="12"/>
  <c r="N150" i="12"/>
  <c r="N149" i="12"/>
  <c r="M148" i="12"/>
  <c r="L148" i="12"/>
  <c r="K148" i="12"/>
  <c r="J148" i="12"/>
  <c r="I148" i="12"/>
  <c r="H148" i="12"/>
  <c r="N147" i="12"/>
  <c r="N146" i="12"/>
  <c r="I145" i="12"/>
  <c r="H145" i="12"/>
  <c r="N144" i="12"/>
  <c r="N143" i="12"/>
  <c r="M142" i="12"/>
  <c r="L142" i="12"/>
  <c r="I142" i="12"/>
  <c r="H142" i="12"/>
  <c r="M167" i="12"/>
  <c r="N167" i="12" s="1"/>
  <c r="N166" i="12"/>
  <c r="N165" i="12"/>
  <c r="N164" i="12"/>
  <c r="N163" i="12"/>
  <c r="M162" i="12"/>
  <c r="L162" i="12"/>
  <c r="K162" i="12"/>
  <c r="J162" i="12"/>
  <c r="I162" i="12"/>
  <c r="H162" i="12"/>
  <c r="H155" i="12" s="1"/>
  <c r="N161" i="12"/>
  <c r="N160" i="12"/>
  <c r="N158" i="12"/>
  <c r="N157" i="12"/>
  <c r="M156" i="12"/>
  <c r="L156" i="12"/>
  <c r="N82" i="12"/>
  <c r="N81" i="12"/>
  <c r="N80" i="12"/>
  <c r="N77" i="12"/>
  <c r="N74" i="12"/>
  <c r="K72" i="12"/>
  <c r="J73" i="12"/>
  <c r="J72" i="12" s="1"/>
  <c r="I73" i="12"/>
  <c r="I72" i="12" s="1"/>
  <c r="H73" i="12"/>
  <c r="H72" i="12" s="1"/>
  <c r="M72" i="12"/>
  <c r="L72" i="12"/>
  <c r="N68" i="12"/>
  <c r="N67" i="12"/>
  <c r="N66" i="12"/>
  <c r="L64" i="12"/>
  <c r="L57" i="12" s="1"/>
  <c r="K64" i="12"/>
  <c r="K57" i="12" s="1"/>
  <c r="J64" i="12"/>
  <c r="I64" i="12"/>
  <c r="H64" i="12"/>
  <c r="N63" i="12"/>
  <c r="M61" i="12"/>
  <c r="K61" i="12"/>
  <c r="J61" i="12"/>
  <c r="I61" i="12"/>
  <c r="H61" i="12"/>
  <c r="N60" i="12"/>
  <c r="N59" i="12"/>
  <c r="N58" i="12"/>
  <c r="N54" i="12"/>
  <c r="N53" i="12"/>
  <c r="N52" i="12"/>
  <c r="L50" i="12"/>
  <c r="M50" i="12"/>
  <c r="M43" i="12" s="1"/>
  <c r="M42" i="12" s="1"/>
  <c r="J50" i="12"/>
  <c r="I50" i="12"/>
  <c r="H50" i="12"/>
  <c r="N49" i="12"/>
  <c r="M47" i="12"/>
  <c r="L47" i="12"/>
  <c r="K47" i="12"/>
  <c r="J47" i="12"/>
  <c r="I47" i="12"/>
  <c r="H47" i="12"/>
  <c r="N46" i="12"/>
  <c r="N45" i="12"/>
  <c r="N44" i="12"/>
  <c r="N41" i="12"/>
  <c r="N39" i="12"/>
  <c r="N38" i="12"/>
  <c r="N37" i="12"/>
  <c r="N34" i="12"/>
  <c r="N31" i="12"/>
  <c r="M30" i="12"/>
  <c r="M15" i="12" s="1"/>
  <c r="M14" i="12" s="1"/>
  <c r="L30" i="12"/>
  <c r="L29" i="12" s="1"/>
  <c r="H29" i="12"/>
  <c r="N16" i="12"/>
  <c r="I57" i="12" l="1"/>
  <c r="I56" i="12" s="1"/>
  <c r="J57" i="12"/>
  <c r="J56" i="12" s="1"/>
  <c r="H57" i="12"/>
  <c r="H56" i="12" s="1"/>
  <c r="K28" i="12"/>
  <c r="K56" i="12"/>
  <c r="L28" i="12"/>
  <c r="L56" i="12"/>
  <c r="N145" i="12"/>
  <c r="H141" i="12"/>
  <c r="M29" i="12"/>
  <c r="I30" i="12"/>
  <c r="I15" i="12" s="1"/>
  <c r="I14" i="12" s="1"/>
  <c r="L15" i="12"/>
  <c r="L14" i="12" s="1"/>
  <c r="H15" i="12"/>
  <c r="I19" i="12"/>
  <c r="J30" i="12"/>
  <c r="J29" i="12" s="1"/>
  <c r="M19" i="12"/>
  <c r="N51" i="12"/>
  <c r="K19" i="12"/>
  <c r="N48" i="12"/>
  <c r="L19" i="12"/>
  <c r="K50" i="12"/>
  <c r="N204" i="12"/>
  <c r="N207" i="12"/>
  <c r="N69" i="12"/>
  <c r="N188" i="12"/>
  <c r="N76" i="12"/>
  <c r="N72" i="12"/>
  <c r="J19" i="12"/>
  <c r="I23" i="12"/>
  <c r="M23" i="12"/>
  <c r="N47" i="12"/>
  <c r="H35" i="12"/>
  <c r="H20" i="12" s="1"/>
  <c r="N73" i="12"/>
  <c r="N30" i="12" s="1"/>
  <c r="N83" i="12"/>
  <c r="M64" i="12"/>
  <c r="M57" i="12" s="1"/>
  <c r="N234" i="12"/>
  <c r="N62" i="12"/>
  <c r="L61" i="12"/>
  <c r="N65" i="12"/>
  <c r="N220" i="12"/>
  <c r="N159" i="12"/>
  <c r="N148" i="12"/>
  <c r="N175" i="12"/>
  <c r="N203" i="12"/>
  <c r="N156" i="12"/>
  <c r="N142" i="12"/>
  <c r="N141" i="12" s="1"/>
  <c r="N140" i="12" s="1"/>
  <c r="N173" i="12"/>
  <c r="N206" i="12"/>
  <c r="N162" i="12"/>
  <c r="N183" i="12"/>
  <c r="N219" i="12"/>
  <c r="H227" i="12"/>
  <c r="M28" i="12" l="1"/>
  <c r="M13" i="12" s="1"/>
  <c r="M56" i="12"/>
  <c r="L27" i="12"/>
  <c r="L13" i="12"/>
  <c r="K27" i="12"/>
  <c r="K13" i="12"/>
  <c r="K12" i="12" s="1"/>
  <c r="J28" i="12"/>
  <c r="N205" i="12"/>
  <c r="I29" i="12"/>
  <c r="N212" i="12"/>
  <c r="N217" i="12"/>
  <c r="N213" i="12" s="1"/>
  <c r="J15" i="12"/>
  <c r="J14" i="12" s="1"/>
  <c r="N19" i="12"/>
  <c r="N64" i="12"/>
  <c r="N50" i="12"/>
  <c r="N202" i="12"/>
  <c r="H154" i="12"/>
  <c r="N155" i="12"/>
  <c r="N154" i="12" s="1"/>
  <c r="N23" i="12"/>
  <c r="H71" i="12"/>
  <c r="H28" i="12" s="1"/>
  <c r="K29" i="12"/>
  <c r="K15" i="12"/>
  <c r="N33" i="12"/>
  <c r="N43" i="12"/>
  <c r="N169" i="12"/>
  <c r="H168" i="12"/>
  <c r="N168" i="12" s="1"/>
  <c r="N227" i="12"/>
  <c r="N226" i="12"/>
  <c r="N184" i="12"/>
  <c r="N55" i="12"/>
  <c r="N61" i="12"/>
  <c r="L12" i="12" l="1"/>
  <c r="M27" i="12"/>
  <c r="M12" i="12"/>
  <c r="H70" i="12"/>
  <c r="H27" i="12"/>
  <c r="H13" i="12"/>
  <c r="H12" i="12" s="1"/>
  <c r="O13" i="12"/>
  <c r="J27" i="12"/>
  <c r="J13" i="12"/>
  <c r="J12" i="12" s="1"/>
  <c r="N75" i="12"/>
  <c r="N57" i="12"/>
  <c r="N29" i="12"/>
  <c r="N197" i="12"/>
  <c r="N56" i="12"/>
  <c r="N198" i="12"/>
  <c r="H32" i="12"/>
  <c r="H17" i="12" s="1"/>
  <c r="K14" i="12"/>
  <c r="N15" i="12"/>
  <c r="N26" i="12"/>
  <c r="N42" i="12"/>
  <c r="N32" i="12" l="1"/>
  <c r="N18" i="12"/>
  <c r="N14" i="12"/>
  <c r="N17" i="12"/>
  <c r="N79" i="12"/>
  <c r="N78" i="12"/>
  <c r="I36" i="12"/>
  <c r="I21" i="12" s="1"/>
  <c r="N21" i="12" s="1"/>
  <c r="N20" i="12" s="1"/>
  <c r="I35" i="12" l="1"/>
  <c r="I71" i="12"/>
  <c r="N36" i="12"/>
  <c r="N71" i="12" l="1"/>
  <c r="I70" i="12"/>
  <c r="N70" i="12" s="1"/>
  <c r="I28" i="12"/>
  <c r="I20" i="12"/>
  <c r="N35" i="12"/>
  <c r="I13" i="12" l="1"/>
  <c r="N28" i="12"/>
  <c r="I27" i="12"/>
  <c r="N27" i="12" s="1"/>
  <c r="N12" i="12" l="1"/>
  <c r="I12" i="12"/>
</calcChain>
</file>

<file path=xl/sharedStrings.xml><?xml version="1.0" encoding="utf-8"?>
<sst xmlns="http://schemas.openxmlformats.org/spreadsheetml/2006/main" count="640" uniqueCount="154">
  <si>
    <t>2020 год</t>
  </si>
  <si>
    <t>2021 год</t>
  </si>
  <si>
    <t>3.</t>
  </si>
  <si>
    <t>4.</t>
  </si>
  <si>
    <t>1.</t>
  </si>
  <si>
    <t>6.2</t>
  </si>
  <si>
    <t>Таблица 4</t>
  </si>
  <si>
    <t>ОБЪЁМЫ И ИСТОЧНИКИ</t>
  </si>
  <si>
    <t>финансового обеспечения муниципальной  программы</t>
  </si>
  <si>
    <t>Минераловодского городского округа "Развитие образования"</t>
  </si>
  <si>
    <t>№п/п</t>
  </si>
  <si>
    <t>Наименование Программы, Подпрограммы Программы, основного мероприятия подпрограммы Программы</t>
  </si>
  <si>
    <t>Источники финансового обеспечения по ответственному исполнителю, соисполнителю программы, подпрограммы программы, основному мероприятию подпрограммы программы</t>
  </si>
  <si>
    <t>Прогнозная (справочная ) оценка по годам, (тыс.рублей)</t>
  </si>
  <si>
    <t xml:space="preserve"> Объёмы финансового обеспечения по годам, (тыс.рублей)</t>
  </si>
  <si>
    <t>Всего</t>
  </si>
  <si>
    <t>Программа, всего</t>
  </si>
  <si>
    <t>Средства бюджета Минераловодского городского округа (далее - бюджет округа),        в т.ч.</t>
  </si>
  <si>
    <t>средства федерального бюджета,        в т.ч. предусмотренные:</t>
  </si>
  <si>
    <t>ответственному исполнителю - управлению образования администрации Минераловодского городского округа (далее - управлению образования)</t>
  </si>
  <si>
    <t>средства краевого бюджета,                     в т.ч. предусмотренные:</t>
  </si>
  <si>
    <t>ответственному исполнителю - управлению образования</t>
  </si>
  <si>
    <t xml:space="preserve">соисполнителю - отделу опеки, попечительства и по делам несо-вершеннолетних </t>
  </si>
  <si>
    <t>средства местного бюджета,                           в т.ч. предусмотренные:</t>
  </si>
  <si>
    <t>2.</t>
  </si>
  <si>
    <t>Подпрограмма "Развитие системы дошкольного, общего и дополнительного образования", всего</t>
  </si>
  <si>
    <t>Бюджет округа, в т.ч.</t>
  </si>
  <si>
    <t>в том числе следующие основные мероприятия :</t>
  </si>
  <si>
    <t>2.1</t>
  </si>
  <si>
    <t>Обеспечение предоставления бесплатного дошкольного образования, всего</t>
  </si>
  <si>
    <t>Обеспечение предоставления бесплатного общего и дополнительного образования, всего</t>
  </si>
  <si>
    <t>Проведение мероприятий в области образования, всего</t>
  </si>
  <si>
    <t>3.1</t>
  </si>
  <si>
    <t>Подпрограмма "Поддержка детей-сирот и детей, оставшихся без попечения родителей", всего</t>
  </si>
  <si>
    <t>Защита прав  законных интересов детей-сирот и детей, оставшихся без попечения родителей, всего</t>
  </si>
  <si>
    <t>Подпрограмма "Обеспечение реализации программы и общепрограммные мероприятия", всего</t>
  </si>
  <si>
    <t>Финансовое обеспечение деятельности органов местного самоуправления и их структурных подразделений, всего</t>
  </si>
  <si>
    <t>Финансовое обеспечение деятельности муниципальных подведомственных учреждений, всего</t>
  </si>
  <si>
    <t>прогнозируемое поступление средств в местный бюджет</t>
  </si>
  <si>
    <t>выпадающие доходы местного бюджета</t>
  </si>
  <si>
    <t>средства участников Программы</t>
  </si>
  <si>
    <t xml:space="preserve">выпадающие доходы местного бюджета </t>
  </si>
  <si>
    <t xml:space="preserve">соисполнителю </t>
  </si>
  <si>
    <t>соисполнителю</t>
  </si>
  <si>
    <t>соисполнителю - отделу опеки, попечительства и по делам несо-вершеннолетних администрации Минераловодского городского округа (далее - отделу опеки, попечительства и по делам несо-вершеннолетних)</t>
  </si>
  <si>
    <t>2022 год</t>
  </si>
  <si>
    <t>2023 год</t>
  </si>
  <si>
    <t>2024 год</t>
  </si>
  <si>
    <t>2025 год</t>
  </si>
  <si>
    <t>Организация питания обучающихся и воспитанников в образовательных организациях Минераловодского городского округа, всего</t>
  </si>
  <si>
    <t xml:space="preserve">Свод  </t>
  </si>
  <si>
    <t>РП КЦСР</t>
  </si>
  <si>
    <t>Федеральный бюджет</t>
  </si>
  <si>
    <t>Краевой бюджет</t>
  </si>
  <si>
    <t>Бюджет округа</t>
  </si>
  <si>
    <t>Иные средства</t>
  </si>
  <si>
    <t>Всего, сумма, руб</t>
  </si>
  <si>
    <t>1.1.  Обеспечение предоставления бесплатного дошкольного образования</t>
  </si>
  <si>
    <t>07.1.01.11130</t>
  </si>
  <si>
    <t>07.1.01.19020</t>
  </si>
  <si>
    <t>07.1.01.77170</t>
  </si>
  <si>
    <t>07.1.01.76140</t>
  </si>
  <si>
    <t>1.2. Обеспечение предоставления бесплатного общего и дополнительного образования</t>
  </si>
  <si>
    <t>07.1.01.11140</t>
  </si>
  <si>
    <t xml:space="preserve"> </t>
  </si>
  <si>
    <t>07.1.01.11150</t>
  </si>
  <si>
    <t>07.1.01.11770</t>
  </si>
  <si>
    <t>07.1.01.77160</t>
  </si>
  <si>
    <t>1.3. Проведение мероприятий в области образования</t>
  </si>
  <si>
    <t>07.1.03.20400</t>
  </si>
  <si>
    <t>07.1.03.20410</t>
  </si>
  <si>
    <t>07.1.03.20420</t>
  </si>
  <si>
    <t>07.1.03.20430</t>
  </si>
  <si>
    <t>07.1.03.20440</t>
  </si>
  <si>
    <t>07.1.03.S7300</t>
  </si>
  <si>
    <t>07.1.03.S7680</t>
  </si>
  <si>
    <t>1.4. Центры гуманитарного и цифрового профилей</t>
  </si>
  <si>
    <t>07.1.Е1.S7740</t>
  </si>
  <si>
    <t>1.5. Создание условий для занятий физкультурой</t>
  </si>
  <si>
    <t>07.1.Е2.50970</t>
  </si>
  <si>
    <t>ИТОГО</t>
  </si>
  <si>
    <t>5.</t>
  </si>
  <si>
    <t>Опека</t>
  </si>
  <si>
    <t>6.</t>
  </si>
  <si>
    <t>6.1</t>
  </si>
  <si>
    <t>УО</t>
  </si>
  <si>
    <t>по Программе "Развитие образования"  на 2020-2025 годы</t>
  </si>
  <si>
    <t>244</t>
  </si>
  <si>
    <t>611</t>
  </si>
  <si>
    <t>Заявка</t>
  </si>
  <si>
    <t>уУправления образования администрации Минераловодского городского округа</t>
  </si>
  <si>
    <t>на 2020 год и плановый период 2021 и 2022 годов</t>
  </si>
  <si>
    <t>Рз</t>
  </si>
  <si>
    <t>Пр</t>
  </si>
  <si>
    <t>КЦСР</t>
  </si>
  <si>
    <t>КВР</t>
  </si>
  <si>
    <t>КОСГУ</t>
  </si>
  <si>
    <t>СубЭКР</t>
  </si>
  <si>
    <t>Тип средтв</t>
  </si>
  <si>
    <t>310.00.01</t>
  </si>
  <si>
    <t>612</t>
  </si>
  <si>
    <t>851</t>
  </si>
  <si>
    <t>243</t>
  </si>
  <si>
    <t>07.1.04.S6970</t>
  </si>
  <si>
    <t>07.1.05.20450</t>
  </si>
  <si>
    <t>07.1.02.11140</t>
  </si>
  <si>
    <t>212.00.00</t>
  </si>
  <si>
    <t>07.1.02.19020</t>
  </si>
  <si>
    <t>07.1.05.20460</t>
  </si>
  <si>
    <t>07.1.02.11150</t>
  </si>
  <si>
    <t>07.1.06.20480</t>
  </si>
  <si>
    <t>111</t>
  </si>
  <si>
    <t>119</t>
  </si>
  <si>
    <t>07.1.06.20490</t>
  </si>
  <si>
    <t>07.1.06.20500</t>
  </si>
  <si>
    <t>07.1.06.20510</t>
  </si>
  <si>
    <t>852</t>
  </si>
  <si>
    <t>07.3.01.10010</t>
  </si>
  <si>
    <t>07 6 01 29020</t>
  </si>
  <si>
    <t>291</t>
  </si>
  <si>
    <t>291.02.00</t>
  </si>
  <si>
    <t>07.3.02.11300</t>
  </si>
  <si>
    <t>07.3.02.19020</t>
  </si>
  <si>
    <t>07.1.E1.S7740</t>
  </si>
  <si>
    <t>211.00.00</t>
  </si>
  <si>
    <t>213.00.00</t>
  </si>
  <si>
    <t>07.2.01.78110</t>
  </si>
  <si>
    <t>07.1.05.20470</t>
  </si>
  <si>
    <t>07.2.01.78130</t>
  </si>
  <si>
    <t>07.2.01.78140</t>
  </si>
  <si>
    <t>07.3.01.10020</t>
  </si>
  <si>
    <t>07.3.01.29020</t>
  </si>
  <si>
    <t>07.3.01.76200</t>
  </si>
  <si>
    <t>07.6.03.11300</t>
  </si>
  <si>
    <t>07.6.03.19020</t>
  </si>
  <si>
    <t>07.1.P2.S2320</t>
  </si>
  <si>
    <t xml:space="preserve">Приложение 6                                                                                                    к муниципальной программе Минераловодского городского округа                "Развитие образования"                                                     </t>
  </si>
  <si>
    <t>1.1</t>
  </si>
  <si>
    <t>1.2</t>
  </si>
  <si>
    <t>1.3</t>
  </si>
  <si>
    <t>1.4</t>
  </si>
  <si>
    <t>3.2</t>
  </si>
  <si>
    <t>соисполнителю - администрации Минераловодского городского округа</t>
  </si>
  <si>
    <t>Реализация регионального проекта «Успех каждого ребёнка», всего</t>
  </si>
  <si>
    <t>Реализация регионального проекта «Современная школа», всего</t>
  </si>
  <si>
    <t>Реализация регионального проекта "Содействие занятости женщин - создание условий дошкольного образования для детей в возрасте до трех лет", всего</t>
  </si>
  <si>
    <t>Развитие сети и реконструкция зданий дошкольных образовательных организаций Минераловодского городского округа, всего</t>
  </si>
  <si>
    <t>1.5</t>
  </si>
  <si>
    <t>1.6</t>
  </si>
  <si>
    <t>1.P.2</t>
  </si>
  <si>
    <t>1.E.1</t>
  </si>
  <si>
    <t>1.E.2</t>
  </si>
  <si>
    <t>ОПЕКА 10.04</t>
  </si>
  <si>
    <t>Организация отдыха в каникулярное время и трудовой занятости несовершеннолетних гражданМинераловодского городского округа,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</si>
</sst>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0"/>
    <numFmt numFmtId="165" formatCode="00;[Red]\-00;&quot;&quot;"/>
    <numFmt numFmtId="166" formatCode="00\.0\.00\.00000;;&quot;&quot;"/>
    <numFmt numFmtId="167" formatCode="000;[Red]\-000;&quot;&quot;"/>
    <numFmt numFmtId="168" formatCode="000\.00\.00;;&quot;&quot;"/>
    <numFmt numFmtId="169" formatCode="00\.00\.00;;&quot;&quot;"/>
    <numFmt numFmtId="170" formatCode="00\.0\.0000"/>
    <numFmt numFmtId="171" formatCode="#,##0.00;[Red]\-#,##0.00;0.00"/>
  </numFmts>
  <fonts count="2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4"/>
      <color indexed="10"/>
      <name val="Arial Cyr"/>
      <charset val="204"/>
    </font>
    <font>
      <b/>
      <sz val="10"/>
      <color indexed="10"/>
      <name val="Arial Cyr"/>
      <charset val="204"/>
    </font>
    <font>
      <b/>
      <sz val="14"/>
      <color indexed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8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334">
    <xf numFmtId="0" fontId="0" fillId="0" borderId="0" xfId="0"/>
    <xf numFmtId="4" fontId="1" fillId="2" borderId="4" xfId="0" applyNumberFormat="1" applyFont="1" applyFill="1" applyBorder="1" applyAlignment="1">
      <alignment horizontal="right"/>
    </xf>
    <xf numFmtId="0" fontId="1" fillId="2" borderId="0" xfId="0" applyFont="1" applyFill="1"/>
    <xf numFmtId="0" fontId="3" fillId="0" borderId="0" xfId="0" applyFont="1" applyFill="1"/>
    <xf numFmtId="0" fontId="4" fillId="0" borderId="0" xfId="0" applyFont="1" applyFill="1"/>
    <xf numFmtId="0" fontId="3" fillId="5" borderId="0" xfId="0" applyFont="1" applyFill="1"/>
    <xf numFmtId="0" fontId="4" fillId="5" borderId="0" xfId="0" applyFont="1" applyFill="1"/>
    <xf numFmtId="0" fontId="3" fillId="6" borderId="0" xfId="0" applyFont="1" applyFill="1"/>
    <xf numFmtId="0" fontId="4" fillId="6" borderId="0" xfId="0" applyFont="1" applyFill="1"/>
    <xf numFmtId="0" fontId="1" fillId="2" borderId="4" xfId="0" applyFont="1" applyFill="1" applyBorder="1" applyAlignment="1">
      <alignment wrapText="1"/>
    </xf>
    <xf numFmtId="0" fontId="3" fillId="6" borderId="0" xfId="0" applyFont="1" applyFill="1" applyAlignment="1">
      <alignment wrapText="1"/>
    </xf>
    <xf numFmtId="0" fontId="6" fillId="6" borderId="0" xfId="0" applyFont="1" applyFill="1" applyAlignment="1">
      <alignment wrapText="1"/>
    </xf>
    <xf numFmtId="0" fontId="3" fillId="6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" fontId="2" fillId="2" borderId="4" xfId="0" applyNumberFormat="1" applyFont="1" applyFill="1" applyBorder="1" applyAlignment="1"/>
    <xf numFmtId="4" fontId="8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4" fontId="2" fillId="2" borderId="4" xfId="0" applyNumberFormat="1" applyFont="1" applyFill="1" applyBorder="1" applyAlignment="1">
      <alignment horizontal="right"/>
    </xf>
    <xf numFmtId="3" fontId="1" fillId="2" borderId="0" xfId="1" applyNumberFormat="1" applyFont="1" applyFill="1" applyBorder="1" applyAlignment="1" applyProtection="1">
      <protection hidden="1"/>
    </xf>
    <xf numFmtId="3" fontId="1" fillId="3" borderId="0" xfId="1" applyNumberFormat="1" applyFont="1" applyFill="1" applyBorder="1" applyAlignment="1" applyProtection="1">
      <protection hidden="1"/>
    </xf>
    <xf numFmtId="4" fontId="9" fillId="5" borderId="0" xfId="0" applyNumberFormat="1" applyFont="1" applyFill="1"/>
    <xf numFmtId="4" fontId="9" fillId="0" borderId="0" xfId="0" applyNumberFormat="1" applyFont="1" applyFill="1"/>
    <xf numFmtId="4" fontId="9" fillId="6" borderId="0" xfId="0" applyNumberFormat="1" applyFont="1" applyFill="1"/>
    <xf numFmtId="4" fontId="9" fillId="6" borderId="0" xfId="0" applyNumberFormat="1" applyFont="1" applyFill="1" applyAlignment="1">
      <alignment wrapText="1"/>
    </xf>
    <xf numFmtId="4" fontId="9" fillId="6" borderId="0" xfId="0" applyNumberFormat="1" applyFont="1" applyFill="1" applyAlignment="1">
      <alignment horizontal="center"/>
    </xf>
    <xf numFmtId="4" fontId="9" fillId="0" borderId="0" xfId="0" applyNumberFormat="1" applyFont="1" applyFill="1" applyAlignment="1">
      <alignment horizontal="center"/>
    </xf>
    <xf numFmtId="3" fontId="9" fillId="0" borderId="0" xfId="0" applyNumberFormat="1" applyFont="1" applyFill="1"/>
    <xf numFmtId="4" fontId="2" fillId="4" borderId="4" xfId="0" applyNumberFormat="1" applyFont="1" applyFill="1" applyBorder="1" applyAlignment="1"/>
    <xf numFmtId="4" fontId="1" fillId="2" borderId="4" xfId="0" applyNumberFormat="1" applyFont="1" applyFill="1" applyBorder="1" applyAlignment="1">
      <alignment horizontal="right" wrapText="1"/>
    </xf>
    <xf numFmtId="4" fontId="1" fillId="3" borderId="0" xfId="1" applyNumberFormat="1" applyFont="1" applyFill="1" applyBorder="1" applyAlignment="1" applyProtection="1">
      <alignment horizontal="right"/>
      <protection hidden="1"/>
    </xf>
    <xf numFmtId="4" fontId="9" fillId="0" borderId="0" xfId="0" applyNumberFormat="1" applyFont="1" applyFill="1" applyBorder="1" applyAlignment="1">
      <alignment horizontal="center"/>
    </xf>
    <xf numFmtId="164" fontId="1" fillId="6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6" borderId="0" xfId="0" applyFont="1" applyFill="1" applyAlignment="1">
      <alignment wrapText="1"/>
    </xf>
    <xf numFmtId="0" fontId="2" fillId="6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5" fillId="2" borderId="0" xfId="0" applyFont="1" applyFill="1"/>
    <xf numFmtId="0" fontId="1" fillId="2" borderId="0" xfId="0" applyFont="1" applyFill="1" applyBorder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4" fontId="1" fillId="2" borderId="0" xfId="0" applyNumberFormat="1" applyFont="1" applyFill="1"/>
    <xf numFmtId="0" fontId="3" fillId="2" borderId="0" xfId="0" applyFont="1" applyFill="1"/>
    <xf numFmtId="0" fontId="1" fillId="2" borderId="0" xfId="0" applyFont="1" applyFill="1" applyAlignment="1">
      <alignment vertical="center" wrapText="1"/>
    </xf>
    <xf numFmtId="0" fontId="4" fillId="2" borderId="0" xfId="0" applyFont="1" applyFill="1"/>
    <xf numFmtId="0" fontId="3" fillId="2" borderId="0" xfId="0" applyFont="1" applyFill="1" applyAlignment="1">
      <alignment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4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wrapText="1"/>
    </xf>
    <xf numFmtId="49" fontId="2" fillId="2" borderId="4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vertical="center" wrapText="1"/>
    </xf>
    <xf numFmtId="2" fontId="2" fillId="2" borderId="4" xfId="0" applyNumberFormat="1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right"/>
    </xf>
    <xf numFmtId="49" fontId="1" fillId="2" borderId="4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vertical="center" wrapText="1"/>
    </xf>
    <xf numFmtId="4" fontId="1" fillId="2" borderId="4" xfId="0" applyNumberFormat="1" applyFont="1" applyFill="1" applyBorder="1"/>
    <xf numFmtId="2" fontId="2" fillId="2" borderId="4" xfId="0" applyNumberFormat="1" applyFont="1" applyFill="1" applyBorder="1" applyAlignment="1">
      <alignment vertical="center" wrapText="1"/>
    </xf>
    <xf numFmtId="2" fontId="1" fillId="2" borderId="4" xfId="0" applyNumberFormat="1" applyFont="1" applyFill="1" applyBorder="1" applyAlignment="1">
      <alignment vertical="center" wrapText="1"/>
    </xf>
    <xf numFmtId="4" fontId="9" fillId="2" borderId="4" xfId="0" applyNumberFormat="1" applyFont="1" applyFill="1" applyBorder="1"/>
    <xf numFmtId="4" fontId="1" fillId="2" borderId="4" xfId="0" applyNumberFormat="1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4" fontId="3" fillId="2" borderId="4" xfId="0" applyNumberFormat="1" applyFont="1" applyFill="1" applyBorder="1" applyAlignment="1">
      <alignment wrapText="1"/>
    </xf>
    <xf numFmtId="0" fontId="1" fillId="2" borderId="4" xfId="0" applyFont="1" applyFill="1" applyBorder="1"/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wrapText="1"/>
    </xf>
    <xf numFmtId="0" fontId="0" fillId="2" borderId="0" xfId="0" applyFill="1"/>
    <xf numFmtId="4" fontId="0" fillId="0" borderId="0" xfId="0" applyNumberFormat="1"/>
    <xf numFmtId="0" fontId="14" fillId="2" borderId="0" xfId="0" applyFont="1" applyFill="1" applyAlignment="1">
      <alignment horizontal="center"/>
    </xf>
    <xf numFmtId="3" fontId="13" fillId="2" borderId="4" xfId="0" applyNumberFormat="1" applyFont="1" applyFill="1" applyBorder="1" applyAlignment="1">
      <alignment horizontal="center" wrapText="1"/>
    </xf>
    <xf numFmtId="4" fontId="13" fillId="2" borderId="4" xfId="0" applyNumberFormat="1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4" fontId="14" fillId="3" borderId="0" xfId="0" applyNumberFormat="1" applyFont="1" applyFill="1" applyAlignment="1">
      <alignment horizontal="center"/>
    </xf>
    <xf numFmtId="0" fontId="0" fillId="3" borderId="0" xfId="0" applyFill="1"/>
    <xf numFmtId="4" fontId="1" fillId="2" borderId="4" xfId="0" applyNumberFormat="1" applyFont="1" applyFill="1" applyBorder="1" applyAlignment="1">
      <alignment horizontal="left"/>
    </xf>
    <xf numFmtId="4" fontId="1" fillId="3" borderId="4" xfId="0" applyNumberFormat="1" applyFont="1" applyFill="1" applyBorder="1"/>
    <xf numFmtId="4" fontId="0" fillId="3" borderId="0" xfId="0" applyNumberFormat="1" applyFill="1"/>
    <xf numFmtId="4" fontId="0" fillId="2" borderId="0" xfId="0" applyNumberFormat="1" applyFill="1"/>
    <xf numFmtId="4" fontId="2" fillId="3" borderId="4" xfId="0" applyNumberFormat="1" applyFont="1" applyFill="1" applyBorder="1" applyAlignment="1"/>
    <xf numFmtId="4" fontId="2" fillId="2" borderId="4" xfId="0" applyNumberFormat="1" applyFont="1" applyFill="1" applyBorder="1" applyAlignment="1">
      <alignment vertical="center" wrapText="1"/>
    </xf>
    <xf numFmtId="4" fontId="2" fillId="2" borderId="4" xfId="0" applyNumberFormat="1" applyFont="1" applyFill="1" applyBorder="1"/>
    <xf numFmtId="4" fontId="1" fillId="2" borderId="4" xfId="0" applyNumberFormat="1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right" vertical="center" wrapText="1"/>
    </xf>
    <xf numFmtId="4" fontId="1" fillId="2" borderId="4" xfId="0" applyNumberFormat="1" applyFont="1" applyFill="1" applyBorder="1" applyAlignment="1"/>
    <xf numFmtId="0" fontId="14" fillId="3" borderId="0" xfId="0" applyFont="1" applyFill="1"/>
    <xf numFmtId="4" fontId="14" fillId="3" borderId="0" xfId="0" applyNumberFormat="1" applyFont="1" applyFill="1"/>
    <xf numFmtId="0" fontId="14" fillId="7" borderId="0" xfId="0" applyFont="1" applyFill="1"/>
    <xf numFmtId="4" fontId="2" fillId="2" borderId="4" xfId="0" applyNumberFormat="1" applyFont="1" applyFill="1" applyBorder="1" applyAlignment="1">
      <alignment horizontal="left"/>
    </xf>
    <xf numFmtId="4" fontId="14" fillId="7" borderId="0" xfId="0" applyNumberFormat="1" applyFont="1" applyFill="1"/>
    <xf numFmtId="0" fontId="1" fillId="0" borderId="0" xfId="0" applyFont="1"/>
    <xf numFmtId="4" fontId="1" fillId="0" borderId="0" xfId="0" applyNumberFormat="1" applyFont="1"/>
    <xf numFmtId="0" fontId="2" fillId="7" borderId="0" xfId="0" applyFont="1" applyFill="1"/>
    <xf numFmtId="2" fontId="2" fillId="2" borderId="4" xfId="0" applyNumberFormat="1" applyFont="1" applyFill="1" applyBorder="1"/>
    <xf numFmtId="4" fontId="2" fillId="7" borderId="0" xfId="0" applyNumberFormat="1" applyFont="1" applyFill="1"/>
    <xf numFmtId="0" fontId="0" fillId="4" borderId="0" xfId="0" applyFill="1"/>
    <xf numFmtId="0" fontId="14" fillId="2" borderId="0" xfId="0" applyFont="1" applyFill="1"/>
    <xf numFmtId="0" fontId="14" fillId="0" borderId="0" xfId="0" applyFont="1"/>
    <xf numFmtId="4" fontId="14" fillId="0" borderId="0" xfId="0" applyNumberFormat="1" applyFont="1"/>
    <xf numFmtId="0" fontId="12" fillId="2" borderId="0" xfId="0" applyFont="1" applyFill="1"/>
    <xf numFmtId="0" fontId="12" fillId="0" borderId="0" xfId="0" applyFont="1"/>
    <xf numFmtId="4" fontId="12" fillId="0" borderId="0" xfId="0" applyNumberFormat="1" applyFont="1"/>
    <xf numFmtId="4" fontId="12" fillId="2" borderId="0" xfId="0" applyNumberFormat="1" applyFont="1" applyFill="1"/>
    <xf numFmtId="0" fontId="14" fillId="8" borderId="0" xfId="0" applyFont="1" applyFill="1"/>
    <xf numFmtId="4" fontId="14" fillId="8" borderId="0" xfId="0" applyNumberFormat="1" applyFont="1" applyFill="1"/>
    <xf numFmtId="0" fontId="0" fillId="2" borderId="4" xfId="0" applyFill="1" applyBorder="1"/>
    <xf numFmtId="2" fontId="0" fillId="2" borderId="4" xfId="0" applyNumberFormat="1" applyFill="1" applyBorder="1"/>
    <xf numFmtId="4" fontId="15" fillId="2" borderId="4" xfId="0" applyNumberFormat="1" applyFont="1" applyFill="1" applyBorder="1"/>
    <xf numFmtId="2" fontId="0" fillId="2" borderId="0" xfId="0" applyNumberFormat="1" applyFill="1"/>
    <xf numFmtId="0" fontId="17" fillId="0" borderId="0" xfId="0" applyFont="1" applyFill="1" applyAlignment="1">
      <alignment horizontal="center"/>
    </xf>
    <xf numFmtId="165" fontId="17" fillId="0" borderId="4" xfId="1" applyNumberFormat="1" applyFont="1" applyFill="1" applyBorder="1" applyAlignment="1" applyProtection="1">
      <protection hidden="1"/>
    </xf>
    <xf numFmtId="166" fontId="17" fillId="0" borderId="4" xfId="1" applyNumberFormat="1" applyFont="1" applyFill="1" applyBorder="1" applyAlignment="1" applyProtection="1">
      <protection hidden="1"/>
    </xf>
    <xf numFmtId="167" fontId="17" fillId="0" borderId="4" xfId="1" applyNumberFormat="1" applyFont="1" applyFill="1" applyBorder="1" applyAlignment="1" applyProtection="1">
      <alignment horizontal="left"/>
      <protection hidden="1"/>
    </xf>
    <xf numFmtId="167" fontId="17" fillId="0" borderId="4" xfId="1" applyNumberFormat="1" applyFont="1" applyFill="1" applyBorder="1" applyAlignment="1" applyProtection="1">
      <protection hidden="1"/>
    </xf>
    <xf numFmtId="168" fontId="17" fillId="0" borderId="4" xfId="1" applyNumberFormat="1" applyFont="1" applyFill="1" applyBorder="1" applyAlignment="1" applyProtection="1">
      <protection hidden="1"/>
    </xf>
    <xf numFmtId="169" fontId="17" fillId="0" borderId="4" xfId="1" applyNumberFormat="1" applyFont="1" applyFill="1" applyBorder="1" applyAlignment="1" applyProtection="1">
      <protection hidden="1"/>
    </xf>
    <xf numFmtId="4" fontId="17" fillId="0" borderId="4" xfId="1" applyNumberFormat="1" applyFont="1" applyFill="1" applyBorder="1" applyAlignment="1" applyProtection="1">
      <protection hidden="1"/>
    </xf>
    <xf numFmtId="4" fontId="17" fillId="0" borderId="4" xfId="0" applyNumberFormat="1" applyFont="1" applyFill="1" applyBorder="1"/>
    <xf numFmtId="4" fontId="17" fillId="0" borderId="4" xfId="1" applyNumberFormat="1" applyFont="1" applyFill="1" applyBorder="1" applyProtection="1">
      <protection hidden="1"/>
    </xf>
    <xf numFmtId="165" fontId="17" fillId="4" borderId="4" xfId="1" applyNumberFormat="1" applyFont="1" applyFill="1" applyBorder="1" applyAlignment="1" applyProtection="1">
      <protection hidden="1"/>
    </xf>
    <xf numFmtId="166" fontId="17" fillId="4" borderId="4" xfId="1" applyNumberFormat="1" applyFont="1" applyFill="1" applyBorder="1" applyAlignment="1" applyProtection="1">
      <protection hidden="1"/>
    </xf>
    <xf numFmtId="167" fontId="17" fillId="4" borderId="4" xfId="1" applyNumberFormat="1" applyFont="1" applyFill="1" applyBorder="1" applyAlignment="1" applyProtection="1">
      <protection hidden="1"/>
    </xf>
    <xf numFmtId="168" fontId="17" fillId="4" borderId="4" xfId="1" applyNumberFormat="1" applyFont="1" applyFill="1" applyBorder="1" applyAlignment="1" applyProtection="1">
      <protection hidden="1"/>
    </xf>
    <xf numFmtId="169" fontId="17" fillId="4" borderId="4" xfId="1" applyNumberFormat="1" applyFont="1" applyFill="1" applyBorder="1" applyAlignment="1" applyProtection="1">
      <protection hidden="1"/>
    </xf>
    <xf numFmtId="4" fontId="0" fillId="4" borderId="0" xfId="0" applyNumberFormat="1" applyFill="1"/>
    <xf numFmtId="165" fontId="17" fillId="2" borderId="4" xfId="1" applyNumberFormat="1" applyFont="1" applyFill="1" applyBorder="1" applyAlignment="1" applyProtection="1">
      <protection hidden="1"/>
    </xf>
    <xf numFmtId="166" fontId="17" fillId="2" borderId="4" xfId="1" applyNumberFormat="1" applyFont="1" applyFill="1" applyBorder="1" applyAlignment="1" applyProtection="1">
      <protection hidden="1"/>
    </xf>
    <xf numFmtId="167" fontId="17" fillId="2" borderId="4" xfId="1" applyNumberFormat="1" applyFont="1" applyFill="1" applyBorder="1" applyAlignment="1" applyProtection="1">
      <protection hidden="1"/>
    </xf>
    <xf numFmtId="168" fontId="17" fillId="2" borderId="4" xfId="1" applyNumberFormat="1" applyFont="1" applyFill="1" applyBorder="1" applyAlignment="1" applyProtection="1">
      <protection hidden="1"/>
    </xf>
    <xf numFmtId="169" fontId="17" fillId="2" borderId="4" xfId="1" applyNumberFormat="1" applyFont="1" applyFill="1" applyBorder="1" applyAlignment="1" applyProtection="1">
      <protection hidden="1"/>
    </xf>
    <xf numFmtId="4" fontId="17" fillId="3" borderId="4" xfId="0" applyNumberFormat="1" applyFont="1" applyFill="1" applyBorder="1"/>
    <xf numFmtId="4" fontId="18" fillId="0" borderId="4" xfId="0" applyNumberFormat="1" applyFont="1" applyFill="1" applyBorder="1"/>
    <xf numFmtId="167" fontId="17" fillId="0" borderId="4" xfId="1" applyNumberFormat="1" applyFont="1" applyFill="1" applyBorder="1" applyAlignment="1" applyProtection="1">
      <alignment horizontal="right"/>
      <protection hidden="1"/>
    </xf>
    <xf numFmtId="4" fontId="17" fillId="4" borderId="4" xfId="0" applyNumberFormat="1" applyFont="1" applyFill="1" applyBorder="1"/>
    <xf numFmtId="4" fontId="17" fillId="0" borderId="4" xfId="0" applyNumberFormat="1" applyFont="1" applyFill="1" applyBorder="1" applyAlignment="1">
      <alignment horizontal="right"/>
    </xf>
    <xf numFmtId="165" fontId="18" fillId="0" borderId="4" xfId="1" applyNumberFormat="1" applyFont="1" applyFill="1" applyBorder="1" applyAlignment="1" applyProtection="1">
      <protection hidden="1"/>
    </xf>
    <xf numFmtId="166" fontId="18" fillId="0" borderId="4" xfId="1" applyNumberFormat="1" applyFont="1" applyFill="1" applyBorder="1" applyAlignment="1" applyProtection="1">
      <protection hidden="1"/>
    </xf>
    <xf numFmtId="167" fontId="18" fillId="0" borderId="4" xfId="1" applyNumberFormat="1" applyFont="1" applyFill="1" applyBorder="1" applyAlignment="1" applyProtection="1">
      <protection hidden="1"/>
    </xf>
    <xf numFmtId="168" fontId="18" fillId="0" borderId="4" xfId="1" applyNumberFormat="1" applyFont="1" applyFill="1" applyBorder="1" applyAlignment="1" applyProtection="1">
      <protection hidden="1"/>
    </xf>
    <xf numFmtId="169" fontId="18" fillId="0" borderId="4" xfId="1" applyNumberFormat="1" applyFont="1" applyFill="1" applyBorder="1" applyAlignment="1" applyProtection="1">
      <protection hidden="1"/>
    </xf>
    <xf numFmtId="4" fontId="18" fillId="0" borderId="4" xfId="1" applyNumberFormat="1" applyFont="1" applyFill="1" applyBorder="1" applyProtection="1">
      <protection hidden="1"/>
    </xf>
    <xf numFmtId="4" fontId="17" fillId="4" borderId="4" xfId="1" applyNumberFormat="1" applyFont="1" applyFill="1" applyBorder="1" applyProtection="1">
      <protection hidden="1"/>
    </xf>
    <xf numFmtId="4" fontId="17" fillId="4" borderId="4" xfId="0" applyNumberFormat="1" applyFont="1" applyFill="1" applyBorder="1" applyAlignment="1">
      <alignment horizontal="right"/>
    </xf>
    <xf numFmtId="4" fontId="19" fillId="0" borderId="4" xfId="2" applyNumberFormat="1" applyFont="1" applyFill="1" applyBorder="1" applyAlignment="1">
      <alignment horizontal="right"/>
    </xf>
    <xf numFmtId="170" fontId="17" fillId="0" borderId="4" xfId="1" applyNumberFormat="1" applyFont="1" applyFill="1" applyBorder="1" applyAlignment="1" applyProtection="1">
      <alignment wrapText="1"/>
      <protection hidden="1"/>
    </xf>
    <xf numFmtId="49" fontId="19" fillId="0" borderId="4" xfId="2" applyNumberFormat="1" applyFont="1" applyFill="1" applyBorder="1" applyAlignment="1">
      <alignment horizontal="left"/>
    </xf>
    <xf numFmtId="49" fontId="19" fillId="0" borderId="4" xfId="2" applyNumberFormat="1" applyFont="1" applyFill="1" applyBorder="1" applyAlignment="1">
      <alignment horizontal="right"/>
    </xf>
    <xf numFmtId="49" fontId="19" fillId="0" borderId="4" xfId="2" applyNumberFormat="1" applyFont="1" applyFill="1" applyBorder="1" applyAlignment="1">
      <alignment horizontal="center"/>
    </xf>
    <xf numFmtId="170" fontId="18" fillId="0" borderId="4" xfId="1" applyNumberFormat="1" applyFont="1" applyFill="1" applyBorder="1" applyAlignment="1" applyProtection="1">
      <alignment wrapText="1"/>
      <protection hidden="1"/>
    </xf>
    <xf numFmtId="49" fontId="20" fillId="0" borderId="4" xfId="2" applyNumberFormat="1" applyFont="1" applyFill="1" applyBorder="1" applyAlignment="1">
      <alignment horizontal="left"/>
    </xf>
    <xf numFmtId="49" fontId="20" fillId="0" borderId="4" xfId="2" applyNumberFormat="1" applyFont="1" applyFill="1" applyBorder="1" applyAlignment="1">
      <alignment horizontal="right"/>
    </xf>
    <xf numFmtId="49" fontId="20" fillId="0" borderId="4" xfId="2" applyNumberFormat="1" applyFont="1" applyFill="1" applyBorder="1" applyAlignment="1">
      <alignment horizontal="center"/>
    </xf>
    <xf numFmtId="167" fontId="18" fillId="0" borderId="4" xfId="1" applyNumberFormat="1" applyFont="1" applyFill="1" applyBorder="1" applyAlignment="1" applyProtection="1">
      <alignment horizontal="left"/>
      <protection hidden="1"/>
    </xf>
    <xf numFmtId="0" fontId="17" fillId="0" borderId="4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17" fillId="0" borderId="4" xfId="0" applyFont="1" applyFill="1" applyBorder="1"/>
    <xf numFmtId="0" fontId="17" fillId="0" borderId="4" xfId="0" applyFont="1" applyFill="1" applyBorder="1" applyAlignment="1">
      <alignment horizontal="right"/>
    </xf>
    <xf numFmtId="0" fontId="18" fillId="0" borderId="4" xfId="0" applyFont="1" applyFill="1" applyBorder="1"/>
    <xf numFmtId="0" fontId="18" fillId="0" borderId="4" xfId="0" applyFont="1" applyFill="1" applyBorder="1" applyAlignment="1">
      <alignment horizontal="right"/>
    </xf>
    <xf numFmtId="4" fontId="18" fillId="0" borderId="4" xfId="0" applyNumberFormat="1" applyFont="1" applyFill="1" applyBorder="1" applyAlignment="1">
      <alignment horizontal="right"/>
    </xf>
    <xf numFmtId="4" fontId="17" fillId="2" borderId="4" xfId="0" applyNumberFormat="1" applyFont="1" applyFill="1" applyBorder="1"/>
    <xf numFmtId="4" fontId="17" fillId="2" borderId="4" xfId="1" applyNumberFormat="1" applyFont="1" applyFill="1" applyBorder="1" applyProtection="1">
      <protection hidden="1"/>
    </xf>
    <xf numFmtId="49" fontId="17" fillId="0" borderId="0" xfId="0" applyNumberFormat="1" applyFont="1" applyFill="1"/>
    <xf numFmtId="0" fontId="17" fillId="0" borderId="0" xfId="0" applyFont="1" applyFill="1"/>
    <xf numFmtId="4" fontId="17" fillId="0" borderId="0" xfId="0" applyNumberFormat="1" applyFont="1" applyFill="1"/>
    <xf numFmtId="165" fontId="18" fillId="3" borderId="4" xfId="1" applyNumberFormat="1" applyFont="1" applyFill="1" applyBorder="1" applyAlignment="1" applyProtection="1">
      <protection hidden="1"/>
    </xf>
    <xf numFmtId="166" fontId="18" fillId="3" borderId="4" xfId="1" applyNumberFormat="1" applyFont="1" applyFill="1" applyBorder="1" applyAlignment="1" applyProtection="1">
      <protection hidden="1"/>
    </xf>
    <xf numFmtId="167" fontId="18" fillId="3" borderId="4" xfId="1" applyNumberFormat="1" applyFont="1" applyFill="1" applyBorder="1" applyAlignment="1" applyProtection="1">
      <protection hidden="1"/>
    </xf>
    <xf numFmtId="168" fontId="18" fillId="3" borderId="4" xfId="1" applyNumberFormat="1" applyFont="1" applyFill="1" applyBorder="1" applyAlignment="1" applyProtection="1">
      <protection hidden="1"/>
    </xf>
    <xf numFmtId="169" fontId="18" fillId="3" borderId="4" xfId="1" applyNumberFormat="1" applyFont="1" applyFill="1" applyBorder="1" applyAlignment="1" applyProtection="1">
      <protection hidden="1"/>
    </xf>
    <xf numFmtId="4" fontId="18" fillId="3" borderId="4" xfId="1" applyNumberFormat="1" applyFont="1" applyFill="1" applyBorder="1" applyProtection="1">
      <protection hidden="1"/>
    </xf>
    <xf numFmtId="0" fontId="12" fillId="3" borderId="0" xfId="0" applyFont="1" applyFill="1"/>
    <xf numFmtId="4" fontId="12" fillId="3" borderId="0" xfId="0" applyNumberFormat="1" applyFont="1" applyFill="1"/>
    <xf numFmtId="165" fontId="17" fillId="3" borderId="4" xfId="1" applyNumberFormat="1" applyFont="1" applyFill="1" applyBorder="1" applyAlignment="1" applyProtection="1">
      <protection hidden="1"/>
    </xf>
    <xf numFmtId="166" fontId="17" fillId="3" borderId="4" xfId="1" applyNumberFormat="1" applyFont="1" applyFill="1" applyBorder="1" applyAlignment="1" applyProtection="1">
      <protection hidden="1"/>
    </xf>
    <xf numFmtId="167" fontId="17" fillId="3" borderId="4" xfId="1" applyNumberFormat="1" applyFont="1" applyFill="1" applyBorder="1" applyAlignment="1" applyProtection="1">
      <protection hidden="1"/>
    </xf>
    <xf numFmtId="168" fontId="17" fillId="3" borderId="4" xfId="1" applyNumberFormat="1" applyFont="1" applyFill="1" applyBorder="1" applyAlignment="1" applyProtection="1">
      <protection hidden="1"/>
    </xf>
    <xf numFmtId="169" fontId="17" fillId="3" borderId="4" xfId="1" applyNumberFormat="1" applyFont="1" applyFill="1" applyBorder="1" applyAlignment="1" applyProtection="1">
      <protection hidden="1"/>
    </xf>
    <xf numFmtId="4" fontId="17" fillId="3" borderId="4" xfId="1" applyNumberFormat="1" applyFont="1" applyFill="1" applyBorder="1" applyProtection="1">
      <protection hidden="1"/>
    </xf>
    <xf numFmtId="168" fontId="17" fillId="3" borderId="4" xfId="1" applyNumberFormat="1" applyFont="1" applyFill="1" applyBorder="1" applyAlignment="1" applyProtection="1">
      <alignment horizontal="right"/>
      <protection hidden="1"/>
    </xf>
    <xf numFmtId="167" fontId="17" fillId="3" borderId="4" xfId="1" applyNumberFormat="1" applyFont="1" applyFill="1" applyBorder="1" applyAlignment="1" applyProtection="1">
      <alignment horizontal="left"/>
      <protection hidden="1"/>
    </xf>
    <xf numFmtId="4" fontId="20" fillId="0" borderId="4" xfId="2" applyNumberFormat="1" applyFont="1" applyFill="1" applyBorder="1" applyAlignment="1">
      <alignment horizontal="right"/>
    </xf>
    <xf numFmtId="4" fontId="18" fillId="3" borderId="4" xfId="0" applyNumberFormat="1" applyFont="1" applyFill="1" applyBorder="1"/>
    <xf numFmtId="165" fontId="18" fillId="2" borderId="4" xfId="1" applyNumberFormat="1" applyFont="1" applyFill="1" applyBorder="1" applyAlignment="1" applyProtection="1">
      <protection hidden="1"/>
    </xf>
    <xf numFmtId="166" fontId="18" fillId="2" borderId="4" xfId="1" applyNumberFormat="1" applyFont="1" applyFill="1" applyBorder="1" applyAlignment="1" applyProtection="1">
      <protection hidden="1"/>
    </xf>
    <xf numFmtId="167" fontId="18" fillId="2" borderId="4" xfId="1" applyNumberFormat="1" applyFont="1" applyFill="1" applyBorder="1" applyAlignment="1" applyProtection="1">
      <protection hidden="1"/>
    </xf>
    <xf numFmtId="168" fontId="18" fillId="2" borderId="4" xfId="1" applyNumberFormat="1" applyFont="1" applyFill="1" applyBorder="1" applyAlignment="1" applyProtection="1">
      <protection hidden="1"/>
    </xf>
    <xf numFmtId="169" fontId="18" fillId="2" borderId="4" xfId="1" applyNumberFormat="1" applyFont="1" applyFill="1" applyBorder="1" applyAlignment="1" applyProtection="1">
      <protection hidden="1"/>
    </xf>
    <xf numFmtId="4" fontId="18" fillId="2" borderId="4" xfId="0" applyNumberFormat="1" applyFont="1" applyFill="1" applyBorder="1"/>
    <xf numFmtId="4" fontId="18" fillId="2" borderId="4" xfId="1" applyNumberFormat="1" applyFont="1" applyFill="1" applyBorder="1" applyProtection="1">
      <protection hidden="1"/>
    </xf>
    <xf numFmtId="4" fontId="17" fillId="0" borderId="4" xfId="0" applyNumberFormat="1" applyFont="1" applyBorder="1"/>
    <xf numFmtId="167" fontId="18" fillId="3" borderId="4" xfId="1" applyNumberFormat="1" applyFont="1" applyFill="1" applyBorder="1" applyAlignment="1" applyProtection="1">
      <alignment horizontal="left"/>
      <protection hidden="1"/>
    </xf>
    <xf numFmtId="0" fontId="2" fillId="2" borderId="0" xfId="0" applyFont="1" applyFill="1"/>
    <xf numFmtId="4" fontId="2" fillId="2" borderId="2" xfId="0" applyNumberFormat="1" applyFont="1" applyFill="1" applyBorder="1" applyAlignment="1"/>
    <xf numFmtId="16" fontId="0" fillId="2" borderId="2" xfId="0" applyNumberFormat="1" applyFill="1" applyBorder="1" applyAlignment="1"/>
    <xf numFmtId="0" fontId="1" fillId="2" borderId="2" xfId="0" applyFont="1" applyFill="1" applyBorder="1"/>
    <xf numFmtId="0" fontId="2" fillId="2" borderId="2" xfId="0" applyFont="1" applyFill="1" applyBorder="1"/>
    <xf numFmtId="0" fontId="0" fillId="2" borderId="2" xfId="0" applyFill="1" applyBorder="1"/>
    <xf numFmtId="4" fontId="2" fillId="3" borderId="5" xfId="0" applyNumberFormat="1" applyFont="1" applyFill="1" applyBorder="1" applyAlignment="1"/>
    <xf numFmtId="0" fontId="14" fillId="2" borderId="4" xfId="0" applyFont="1" applyFill="1" applyBorder="1" applyAlignment="1">
      <alignment horizontal="center"/>
    </xf>
    <xf numFmtId="4" fontId="2" fillId="2" borderId="4" xfId="0" applyNumberFormat="1" applyFont="1" applyFill="1" applyBorder="1" applyAlignment="1">
      <alignment wrapText="1"/>
    </xf>
    <xf numFmtId="0" fontId="14" fillId="2" borderId="4" xfId="0" applyFont="1" applyFill="1" applyBorder="1"/>
    <xf numFmtId="49" fontId="2" fillId="2" borderId="4" xfId="0" applyNumberFormat="1" applyFont="1" applyFill="1" applyBorder="1" applyAlignment="1">
      <alignment horizontal="center"/>
    </xf>
    <xf numFmtId="0" fontId="12" fillId="2" borderId="4" xfId="0" applyFont="1" applyFill="1" applyBorder="1"/>
    <xf numFmtId="49" fontId="15" fillId="2" borderId="4" xfId="0" applyNumberFormat="1" applyFont="1" applyFill="1" applyBorder="1" applyAlignment="1">
      <alignment horizontal="center"/>
    </xf>
    <xf numFmtId="0" fontId="0" fillId="2" borderId="4" xfId="0" applyFill="1" applyBorder="1" applyAlignment="1"/>
    <xf numFmtId="4" fontId="2" fillId="2" borderId="4" xfId="0" applyNumberFormat="1" applyFont="1" applyFill="1" applyBorder="1" applyAlignment="1">
      <alignment horizontal="right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/>
    </xf>
    <xf numFmtId="2" fontId="2" fillId="2" borderId="4" xfId="0" applyNumberFormat="1" applyFont="1" applyFill="1" applyBorder="1" applyAlignment="1">
      <alignment horizontal="center"/>
    </xf>
    <xf numFmtId="2" fontId="13" fillId="2" borderId="4" xfId="0" applyNumberFormat="1" applyFont="1" applyFill="1" applyBorder="1" applyAlignment="1">
      <alignment horizontal="center" wrapText="1"/>
    </xf>
    <xf numFmtId="4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left" vertical="center" wrapText="1"/>
    </xf>
    <xf numFmtId="4" fontId="2" fillId="3" borderId="4" xfId="0" applyNumberFormat="1" applyFont="1" applyFill="1" applyBorder="1" applyAlignment="1">
      <alignment horizontal="right"/>
    </xf>
    <xf numFmtId="4" fontId="9" fillId="3" borderId="0" xfId="0" applyNumberFormat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3" fontId="1" fillId="3" borderId="4" xfId="1" applyNumberFormat="1" applyFont="1" applyFill="1" applyBorder="1" applyAlignment="1" applyProtection="1">
      <protection hidden="1"/>
    </xf>
    <xf numFmtId="0" fontId="1" fillId="3" borderId="0" xfId="0" applyFont="1" applyFill="1"/>
    <xf numFmtId="4" fontId="1" fillId="3" borderId="0" xfId="0" applyNumberFormat="1" applyFont="1" applyFill="1"/>
    <xf numFmtId="0" fontId="4" fillId="3" borderId="0" xfId="0" applyFont="1" applyFill="1"/>
    <xf numFmtId="4" fontId="9" fillId="3" borderId="0" xfId="0" applyNumberFormat="1" applyFont="1" applyFill="1"/>
    <xf numFmtId="0" fontId="3" fillId="3" borderId="0" xfId="0" applyFont="1" applyFill="1"/>
    <xf numFmtId="3" fontId="9" fillId="3" borderId="0" xfId="0" applyNumberFormat="1" applyFont="1" applyFill="1"/>
    <xf numFmtId="4" fontId="9" fillId="2" borderId="0" xfId="0" applyNumberFormat="1" applyFont="1" applyFill="1"/>
    <xf numFmtId="0" fontId="9" fillId="2" borderId="4" xfId="0" applyFont="1" applyFill="1" applyBorder="1"/>
    <xf numFmtId="0" fontId="2" fillId="2" borderId="4" xfId="0" applyFont="1" applyFill="1" applyBorder="1"/>
    <xf numFmtId="4" fontId="2" fillId="2" borderId="4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left" vertical="center" wrapText="1"/>
    </xf>
    <xf numFmtId="171" fontId="21" fillId="3" borderId="2" xfId="1" applyNumberFormat="1" applyFont="1" applyFill="1" applyBorder="1" applyAlignment="1" applyProtection="1">
      <protection hidden="1"/>
    </xf>
    <xf numFmtId="4" fontId="9" fillId="2" borderId="0" xfId="0" applyNumberFormat="1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4" fontId="1" fillId="2" borderId="2" xfId="0" applyNumberFormat="1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4" fontId="2" fillId="2" borderId="4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vertical="center" wrapText="1"/>
    </xf>
    <xf numFmtId="4" fontId="15" fillId="3" borderId="0" xfId="0" applyNumberFormat="1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49" fontId="2" fillId="3" borderId="4" xfId="0" applyNumberFormat="1" applyFont="1" applyFill="1" applyBorder="1" applyAlignment="1">
      <alignment horizontal="center" vertical="center"/>
    </xf>
    <xf numFmtId="4" fontId="2" fillId="3" borderId="4" xfId="0" applyNumberFormat="1" applyFont="1" applyFill="1" applyBorder="1" applyAlignment="1">
      <alignment horizontal="center"/>
    </xf>
    <xf numFmtId="4" fontId="15" fillId="4" borderId="0" xfId="0" applyNumberFormat="1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2" fillId="3" borderId="4" xfId="0" applyFont="1" applyFill="1" applyBorder="1" applyAlignment="1">
      <alignment horizontal="left" vertical="center" wrapText="1"/>
    </xf>
    <xf numFmtId="3" fontId="15" fillId="3" borderId="0" xfId="0" applyNumberFormat="1" applyFont="1" applyFill="1"/>
    <xf numFmtId="0" fontId="2" fillId="3" borderId="4" xfId="0" applyFont="1" applyFill="1" applyBorder="1" applyAlignment="1">
      <alignment horizontal="left" wrapText="1"/>
    </xf>
    <xf numFmtId="4" fontId="2" fillId="3" borderId="2" xfId="0" applyNumberFormat="1" applyFont="1" applyFill="1" applyBorder="1" applyAlignment="1">
      <alignment horizontal="right"/>
    </xf>
    <xf numFmtId="49" fontId="2" fillId="4" borderId="4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wrapText="1"/>
    </xf>
    <xf numFmtId="4" fontId="2" fillId="4" borderId="4" xfId="0" applyNumberFormat="1" applyFont="1" applyFill="1" applyBorder="1" applyAlignment="1">
      <alignment horizontal="right"/>
    </xf>
    <xf numFmtId="4" fontId="2" fillId="4" borderId="2" xfId="0" applyNumberFormat="1" applyFont="1" applyFill="1" applyBorder="1" applyAlignment="1">
      <alignment horizontal="right"/>
    </xf>
    <xf numFmtId="4" fontId="2" fillId="4" borderId="4" xfId="0" applyNumberFormat="1" applyFont="1" applyFill="1" applyBorder="1" applyAlignment="1">
      <alignment horizontal="center"/>
    </xf>
    <xf numFmtId="4" fontId="2" fillId="4" borderId="0" xfId="0" applyNumberFormat="1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14" fillId="4" borderId="0" xfId="0" applyFont="1" applyFill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7" fillId="4" borderId="0" xfId="0" applyFont="1" applyFill="1"/>
    <xf numFmtId="49" fontId="2" fillId="4" borderId="4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vertical="center" wrapText="1"/>
    </xf>
    <xf numFmtId="4" fontId="15" fillId="4" borderId="0" xfId="0" applyNumberFormat="1" applyFont="1" applyFill="1"/>
    <xf numFmtId="0" fontId="8" fillId="4" borderId="0" xfId="0" applyFont="1" applyFill="1"/>
    <xf numFmtId="49" fontId="2" fillId="9" borderId="4" xfId="0" applyNumberFormat="1" applyFont="1" applyFill="1" applyBorder="1" applyAlignment="1">
      <alignment horizontal="center" vertical="center"/>
    </xf>
    <xf numFmtId="2" fontId="2" fillId="9" borderId="4" xfId="0" applyNumberFormat="1" applyFont="1" applyFill="1" applyBorder="1" applyAlignment="1">
      <alignment horizontal="left" vertical="center" wrapText="1"/>
    </xf>
    <xf numFmtId="0" fontId="7" fillId="9" borderId="0" xfId="0" applyFont="1" applyFill="1" applyAlignment="1">
      <alignment horizontal="center"/>
    </xf>
    <xf numFmtId="4" fontId="2" fillId="9" borderId="4" xfId="0" applyNumberFormat="1" applyFont="1" applyFill="1" applyBorder="1" applyAlignment="1">
      <alignment horizontal="right"/>
    </xf>
    <xf numFmtId="4" fontId="2" fillId="9" borderId="2" xfId="0" applyNumberFormat="1" applyFont="1" applyFill="1" applyBorder="1" applyAlignment="1">
      <alignment horizontal="right"/>
    </xf>
    <xf numFmtId="4" fontId="2" fillId="9" borderId="4" xfId="0" applyNumberFormat="1" applyFont="1" applyFill="1" applyBorder="1" applyAlignment="1">
      <alignment horizontal="center"/>
    </xf>
    <xf numFmtId="4" fontId="2" fillId="9" borderId="4" xfId="0" applyNumberFormat="1" applyFont="1" applyFill="1" applyBorder="1" applyAlignment="1"/>
    <xf numFmtId="4" fontId="9" fillId="9" borderId="0" xfId="0" applyNumberFormat="1" applyFont="1" applyFill="1" applyAlignment="1">
      <alignment horizontal="center"/>
    </xf>
    <xf numFmtId="0" fontId="8" fillId="9" borderId="0" xfId="0" applyFont="1" applyFill="1" applyAlignment="1">
      <alignment horizontal="center"/>
    </xf>
    <xf numFmtId="0" fontId="2" fillId="9" borderId="4" xfId="0" applyFont="1" applyFill="1" applyBorder="1" applyAlignment="1">
      <alignment vertical="center" wrapText="1"/>
    </xf>
    <xf numFmtId="0" fontId="4" fillId="9" borderId="0" xfId="0" applyFont="1" applyFill="1"/>
    <xf numFmtId="4" fontId="1" fillId="9" borderId="4" xfId="0" applyNumberFormat="1" applyFont="1" applyFill="1" applyBorder="1" applyAlignment="1">
      <alignment horizontal="right"/>
    </xf>
    <xf numFmtId="4" fontId="9" fillId="9" borderId="0" xfId="0" applyNumberFormat="1" applyFont="1" applyFill="1"/>
    <xf numFmtId="0" fontId="3" fillId="9" borderId="0" xfId="0" applyFont="1" applyFill="1"/>
    <xf numFmtId="49" fontId="2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/>
    <xf numFmtId="4" fontId="15" fillId="3" borderId="0" xfId="0" applyNumberFormat="1" applyFont="1" applyFill="1"/>
    <xf numFmtId="0" fontId="8" fillId="3" borderId="0" xfId="0" applyFont="1" applyFill="1"/>
    <xf numFmtId="4" fontId="2" fillId="3" borderId="4" xfId="0" applyNumberFormat="1" applyFont="1" applyFill="1" applyBorder="1" applyAlignment="1">
      <alignment wrapText="1"/>
    </xf>
    <xf numFmtId="0" fontId="8" fillId="3" borderId="4" xfId="0" applyFont="1" applyFill="1" applyBorder="1" applyAlignment="1">
      <alignment wrapText="1"/>
    </xf>
    <xf numFmtId="2" fontId="2" fillId="9" borderId="4" xfId="0" applyNumberFormat="1" applyFont="1" applyFill="1" applyBorder="1" applyAlignment="1">
      <alignment vertical="center" wrapText="1"/>
    </xf>
    <xf numFmtId="0" fontId="7" fillId="9" borderId="0" xfId="0" applyFont="1" applyFill="1"/>
    <xf numFmtId="0" fontId="1" fillId="2" borderId="4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2" fontId="2" fillId="2" borderId="4" xfId="0" applyNumberFormat="1" applyFont="1" applyFill="1" applyBorder="1" applyAlignment="1">
      <alignment horizontal="center"/>
    </xf>
    <xf numFmtId="2" fontId="13" fillId="2" borderId="0" xfId="0" applyNumberFormat="1" applyFont="1" applyFill="1" applyBorder="1" applyAlignment="1">
      <alignment horizontal="left" wrapText="1"/>
    </xf>
    <xf numFmtId="2" fontId="13" fillId="2" borderId="4" xfId="0" applyNumberFormat="1" applyFont="1" applyFill="1" applyBorder="1" applyAlignment="1">
      <alignment horizontal="center" vertical="center" wrapText="1"/>
    </xf>
    <xf numFmtId="2" fontId="13" fillId="2" borderId="4" xfId="0" applyNumberFormat="1" applyFont="1" applyFill="1" applyBorder="1" applyAlignment="1">
      <alignment horizontal="center" wrapText="1"/>
    </xf>
    <xf numFmtId="2" fontId="13" fillId="2" borderId="4" xfId="0" applyNumberFormat="1" applyFont="1" applyFill="1" applyBorder="1" applyAlignment="1">
      <alignment horizontal="left" vertical="center" wrapText="1"/>
    </xf>
    <xf numFmtId="2" fontId="2" fillId="2" borderId="4" xfId="0" applyNumberFormat="1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16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2" defaultPivotStyle="PivotStyleLight16"/>
  <colors>
    <mruColors>
      <color rgb="FF0F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KA-1\ForALL\&#1044;&#1083;&#1103;%20&#1045;&#1083;&#1077;&#1085;&#1099;%20&#1040;&#1083;&#1077;&#1082;&#1089;&#1077;&#1077;&#1074;&#1085;&#1099;\&#1044;&#1051;&#1071;%20&#1045;.&#1040;.%20&#1047;&#1072;&#1084;&#1077;&#1085;&#1072;%2011.01.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Бюджет_1"/>
    </sheetNames>
    <sheetDataSet>
      <sheetData sheetId="0" refreshError="1">
        <row r="1351">
          <cell r="K1351">
            <v>1138253151.4000006</v>
          </cell>
        </row>
        <row r="1353">
          <cell r="K1353">
            <v>0</v>
          </cell>
          <cell r="L1353">
            <v>0</v>
          </cell>
          <cell r="M1353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9"/>
  <sheetViews>
    <sheetView tabSelected="1" view="pageBreakPreview" topLeftCell="A10" zoomScaleNormal="100" zoomScaleSheetLayoutView="100" workbookViewId="0">
      <pane xSplit="1" ySplit="1" topLeftCell="B11" activePane="bottomRight" state="frozen"/>
      <selection activeCell="A10" sqref="A10"/>
      <selection pane="topRight" activeCell="B10" sqref="B10"/>
      <selection pane="bottomLeft" activeCell="A11" sqref="A11"/>
      <selection pane="bottomRight" activeCell="N14" sqref="N14"/>
    </sheetView>
  </sheetViews>
  <sheetFormatPr defaultRowHeight="18.75" x14ac:dyDescent="0.3"/>
  <cols>
    <col min="1" max="1" width="7.5703125" style="238" customWidth="1"/>
    <col min="2" max="2" width="51.85546875" style="49" customWidth="1"/>
    <col min="3" max="3" width="43.5703125" style="2" customWidth="1"/>
    <col min="4" max="4" width="21.7109375" style="50" hidden="1" customWidth="1"/>
    <col min="5" max="5" width="22" style="50" hidden="1" customWidth="1"/>
    <col min="6" max="6" width="22.85546875" style="50" hidden="1" customWidth="1"/>
    <col min="7" max="7" width="16.42578125" style="51" hidden="1" customWidth="1"/>
    <col min="8" max="8" width="19.5703125" style="51" customWidth="1"/>
    <col min="9" max="9" width="16.5703125" style="51" customWidth="1"/>
    <col min="10" max="10" width="16.7109375" style="51" customWidth="1"/>
    <col min="11" max="11" width="17.7109375" style="2" customWidth="1"/>
    <col min="12" max="12" width="18.140625" style="2" customWidth="1"/>
    <col min="13" max="13" width="18.85546875" style="2" customWidth="1"/>
    <col min="14" max="14" width="18.28515625" style="2" customWidth="1"/>
    <col min="15" max="15" width="22" style="2" customWidth="1"/>
    <col min="16" max="16" width="22.42578125" style="2" customWidth="1"/>
    <col min="17" max="17" width="24.85546875" style="27" customWidth="1"/>
    <col min="18" max="18" width="22.7109375" style="3" customWidth="1"/>
    <col min="19" max="19" width="22.5703125" style="3" customWidth="1"/>
    <col min="20" max="20" width="16.42578125" style="3" bestFit="1" customWidth="1"/>
    <col min="21" max="257" width="9.140625" style="4"/>
    <col min="258" max="258" width="7.5703125" style="4" customWidth="1"/>
    <col min="259" max="259" width="48.5703125" style="4" customWidth="1"/>
    <col min="260" max="260" width="43.5703125" style="4" customWidth="1"/>
    <col min="261" max="264" width="0" style="4" hidden="1" customWidth="1"/>
    <col min="265" max="265" width="19.5703125" style="4" customWidth="1"/>
    <col min="266" max="266" width="16.5703125" style="4" customWidth="1"/>
    <col min="267" max="267" width="16.7109375" style="4" customWidth="1"/>
    <col min="268" max="270" width="19.5703125" style="4" customWidth="1"/>
    <col min="271" max="271" width="21" style="4" customWidth="1"/>
    <col min="272" max="272" width="22.42578125" style="4" customWidth="1"/>
    <col min="273" max="273" width="24.85546875" style="4" customWidth="1"/>
    <col min="274" max="274" width="22.7109375" style="4" customWidth="1"/>
    <col min="275" max="275" width="22.5703125" style="4" customWidth="1"/>
    <col min="276" max="276" width="16.42578125" style="4" bestFit="1" customWidth="1"/>
    <col min="277" max="513" width="9.140625" style="4"/>
    <col min="514" max="514" width="7.5703125" style="4" customWidth="1"/>
    <col min="515" max="515" width="48.5703125" style="4" customWidth="1"/>
    <col min="516" max="516" width="43.5703125" style="4" customWidth="1"/>
    <col min="517" max="520" width="0" style="4" hidden="1" customWidth="1"/>
    <col min="521" max="521" width="19.5703125" style="4" customWidth="1"/>
    <col min="522" max="522" width="16.5703125" style="4" customWidth="1"/>
    <col min="523" max="523" width="16.7109375" style="4" customWidth="1"/>
    <col min="524" max="526" width="19.5703125" style="4" customWidth="1"/>
    <col min="527" max="527" width="21" style="4" customWidth="1"/>
    <col min="528" max="528" width="22.42578125" style="4" customWidth="1"/>
    <col min="529" max="529" width="24.85546875" style="4" customWidth="1"/>
    <col min="530" max="530" width="22.7109375" style="4" customWidth="1"/>
    <col min="531" max="531" width="22.5703125" style="4" customWidth="1"/>
    <col min="532" max="532" width="16.42578125" style="4" bestFit="1" customWidth="1"/>
    <col min="533" max="769" width="9.140625" style="4"/>
    <col min="770" max="770" width="7.5703125" style="4" customWidth="1"/>
    <col min="771" max="771" width="48.5703125" style="4" customWidth="1"/>
    <col min="772" max="772" width="43.5703125" style="4" customWidth="1"/>
    <col min="773" max="776" width="0" style="4" hidden="1" customWidth="1"/>
    <col min="777" max="777" width="19.5703125" style="4" customWidth="1"/>
    <col min="778" max="778" width="16.5703125" style="4" customWidth="1"/>
    <col min="779" max="779" width="16.7109375" style="4" customWidth="1"/>
    <col min="780" max="782" width="19.5703125" style="4" customWidth="1"/>
    <col min="783" max="783" width="21" style="4" customWidth="1"/>
    <col min="784" max="784" width="22.42578125" style="4" customWidth="1"/>
    <col min="785" max="785" width="24.85546875" style="4" customWidth="1"/>
    <col min="786" max="786" width="22.7109375" style="4" customWidth="1"/>
    <col min="787" max="787" width="22.5703125" style="4" customWidth="1"/>
    <col min="788" max="788" width="16.42578125" style="4" bestFit="1" customWidth="1"/>
    <col min="789" max="1025" width="9.140625" style="4"/>
    <col min="1026" max="1026" width="7.5703125" style="4" customWidth="1"/>
    <col min="1027" max="1027" width="48.5703125" style="4" customWidth="1"/>
    <col min="1028" max="1028" width="43.5703125" style="4" customWidth="1"/>
    <col min="1029" max="1032" width="0" style="4" hidden="1" customWidth="1"/>
    <col min="1033" max="1033" width="19.5703125" style="4" customWidth="1"/>
    <col min="1034" max="1034" width="16.5703125" style="4" customWidth="1"/>
    <col min="1035" max="1035" width="16.7109375" style="4" customWidth="1"/>
    <col min="1036" max="1038" width="19.5703125" style="4" customWidth="1"/>
    <col min="1039" max="1039" width="21" style="4" customWidth="1"/>
    <col min="1040" max="1040" width="22.42578125" style="4" customWidth="1"/>
    <col min="1041" max="1041" width="24.85546875" style="4" customWidth="1"/>
    <col min="1042" max="1042" width="22.7109375" style="4" customWidth="1"/>
    <col min="1043" max="1043" width="22.5703125" style="4" customWidth="1"/>
    <col min="1044" max="1044" width="16.42578125" style="4" bestFit="1" customWidth="1"/>
    <col min="1045" max="1281" width="9.140625" style="4"/>
    <col min="1282" max="1282" width="7.5703125" style="4" customWidth="1"/>
    <col min="1283" max="1283" width="48.5703125" style="4" customWidth="1"/>
    <col min="1284" max="1284" width="43.5703125" style="4" customWidth="1"/>
    <col min="1285" max="1288" width="0" style="4" hidden="1" customWidth="1"/>
    <col min="1289" max="1289" width="19.5703125" style="4" customWidth="1"/>
    <col min="1290" max="1290" width="16.5703125" style="4" customWidth="1"/>
    <col min="1291" max="1291" width="16.7109375" style="4" customWidth="1"/>
    <col min="1292" max="1294" width="19.5703125" style="4" customWidth="1"/>
    <col min="1295" max="1295" width="21" style="4" customWidth="1"/>
    <col min="1296" max="1296" width="22.42578125" style="4" customWidth="1"/>
    <col min="1297" max="1297" width="24.85546875" style="4" customWidth="1"/>
    <col min="1298" max="1298" width="22.7109375" style="4" customWidth="1"/>
    <col min="1299" max="1299" width="22.5703125" style="4" customWidth="1"/>
    <col min="1300" max="1300" width="16.42578125" style="4" bestFit="1" customWidth="1"/>
    <col min="1301" max="1537" width="9.140625" style="4"/>
    <col min="1538" max="1538" width="7.5703125" style="4" customWidth="1"/>
    <col min="1539" max="1539" width="48.5703125" style="4" customWidth="1"/>
    <col min="1540" max="1540" width="43.5703125" style="4" customWidth="1"/>
    <col min="1541" max="1544" width="0" style="4" hidden="1" customWidth="1"/>
    <col min="1545" max="1545" width="19.5703125" style="4" customWidth="1"/>
    <col min="1546" max="1546" width="16.5703125" style="4" customWidth="1"/>
    <col min="1547" max="1547" width="16.7109375" style="4" customWidth="1"/>
    <col min="1548" max="1550" width="19.5703125" style="4" customWidth="1"/>
    <col min="1551" max="1551" width="21" style="4" customWidth="1"/>
    <col min="1552" max="1552" width="22.42578125" style="4" customWidth="1"/>
    <col min="1553" max="1553" width="24.85546875" style="4" customWidth="1"/>
    <col min="1554" max="1554" width="22.7109375" style="4" customWidth="1"/>
    <col min="1555" max="1555" width="22.5703125" style="4" customWidth="1"/>
    <col min="1556" max="1556" width="16.42578125" style="4" bestFit="1" customWidth="1"/>
    <col min="1557" max="1793" width="9.140625" style="4"/>
    <col min="1794" max="1794" width="7.5703125" style="4" customWidth="1"/>
    <col min="1795" max="1795" width="48.5703125" style="4" customWidth="1"/>
    <col min="1796" max="1796" width="43.5703125" style="4" customWidth="1"/>
    <col min="1797" max="1800" width="0" style="4" hidden="1" customWidth="1"/>
    <col min="1801" max="1801" width="19.5703125" style="4" customWidth="1"/>
    <col min="1802" max="1802" width="16.5703125" style="4" customWidth="1"/>
    <col min="1803" max="1803" width="16.7109375" style="4" customWidth="1"/>
    <col min="1804" max="1806" width="19.5703125" style="4" customWidth="1"/>
    <col min="1807" max="1807" width="21" style="4" customWidth="1"/>
    <col min="1808" max="1808" width="22.42578125" style="4" customWidth="1"/>
    <col min="1809" max="1809" width="24.85546875" style="4" customWidth="1"/>
    <col min="1810" max="1810" width="22.7109375" style="4" customWidth="1"/>
    <col min="1811" max="1811" width="22.5703125" style="4" customWidth="1"/>
    <col min="1812" max="1812" width="16.42578125" style="4" bestFit="1" customWidth="1"/>
    <col min="1813" max="2049" width="9.140625" style="4"/>
    <col min="2050" max="2050" width="7.5703125" style="4" customWidth="1"/>
    <col min="2051" max="2051" width="48.5703125" style="4" customWidth="1"/>
    <col min="2052" max="2052" width="43.5703125" style="4" customWidth="1"/>
    <col min="2053" max="2056" width="0" style="4" hidden="1" customWidth="1"/>
    <col min="2057" max="2057" width="19.5703125" style="4" customWidth="1"/>
    <col min="2058" max="2058" width="16.5703125" style="4" customWidth="1"/>
    <col min="2059" max="2059" width="16.7109375" style="4" customWidth="1"/>
    <col min="2060" max="2062" width="19.5703125" style="4" customWidth="1"/>
    <col min="2063" max="2063" width="21" style="4" customWidth="1"/>
    <col min="2064" max="2064" width="22.42578125" style="4" customWidth="1"/>
    <col min="2065" max="2065" width="24.85546875" style="4" customWidth="1"/>
    <col min="2066" max="2066" width="22.7109375" style="4" customWidth="1"/>
    <col min="2067" max="2067" width="22.5703125" style="4" customWidth="1"/>
    <col min="2068" max="2068" width="16.42578125" style="4" bestFit="1" customWidth="1"/>
    <col min="2069" max="2305" width="9.140625" style="4"/>
    <col min="2306" max="2306" width="7.5703125" style="4" customWidth="1"/>
    <col min="2307" max="2307" width="48.5703125" style="4" customWidth="1"/>
    <col min="2308" max="2308" width="43.5703125" style="4" customWidth="1"/>
    <col min="2309" max="2312" width="0" style="4" hidden="1" customWidth="1"/>
    <col min="2313" max="2313" width="19.5703125" style="4" customWidth="1"/>
    <col min="2314" max="2314" width="16.5703125" style="4" customWidth="1"/>
    <col min="2315" max="2315" width="16.7109375" style="4" customWidth="1"/>
    <col min="2316" max="2318" width="19.5703125" style="4" customWidth="1"/>
    <col min="2319" max="2319" width="21" style="4" customWidth="1"/>
    <col min="2320" max="2320" width="22.42578125" style="4" customWidth="1"/>
    <col min="2321" max="2321" width="24.85546875" style="4" customWidth="1"/>
    <col min="2322" max="2322" width="22.7109375" style="4" customWidth="1"/>
    <col min="2323" max="2323" width="22.5703125" style="4" customWidth="1"/>
    <col min="2324" max="2324" width="16.42578125" style="4" bestFit="1" customWidth="1"/>
    <col min="2325" max="2561" width="9.140625" style="4"/>
    <col min="2562" max="2562" width="7.5703125" style="4" customWidth="1"/>
    <col min="2563" max="2563" width="48.5703125" style="4" customWidth="1"/>
    <col min="2564" max="2564" width="43.5703125" style="4" customWidth="1"/>
    <col min="2565" max="2568" width="0" style="4" hidden="1" customWidth="1"/>
    <col min="2569" max="2569" width="19.5703125" style="4" customWidth="1"/>
    <col min="2570" max="2570" width="16.5703125" style="4" customWidth="1"/>
    <col min="2571" max="2571" width="16.7109375" style="4" customWidth="1"/>
    <col min="2572" max="2574" width="19.5703125" style="4" customWidth="1"/>
    <col min="2575" max="2575" width="21" style="4" customWidth="1"/>
    <col min="2576" max="2576" width="22.42578125" style="4" customWidth="1"/>
    <col min="2577" max="2577" width="24.85546875" style="4" customWidth="1"/>
    <col min="2578" max="2578" width="22.7109375" style="4" customWidth="1"/>
    <col min="2579" max="2579" width="22.5703125" style="4" customWidth="1"/>
    <col min="2580" max="2580" width="16.42578125" style="4" bestFit="1" customWidth="1"/>
    <col min="2581" max="2817" width="9.140625" style="4"/>
    <col min="2818" max="2818" width="7.5703125" style="4" customWidth="1"/>
    <col min="2819" max="2819" width="48.5703125" style="4" customWidth="1"/>
    <col min="2820" max="2820" width="43.5703125" style="4" customWidth="1"/>
    <col min="2821" max="2824" width="0" style="4" hidden="1" customWidth="1"/>
    <col min="2825" max="2825" width="19.5703125" style="4" customWidth="1"/>
    <col min="2826" max="2826" width="16.5703125" style="4" customWidth="1"/>
    <col min="2827" max="2827" width="16.7109375" style="4" customWidth="1"/>
    <col min="2828" max="2830" width="19.5703125" style="4" customWidth="1"/>
    <col min="2831" max="2831" width="21" style="4" customWidth="1"/>
    <col min="2832" max="2832" width="22.42578125" style="4" customWidth="1"/>
    <col min="2833" max="2833" width="24.85546875" style="4" customWidth="1"/>
    <col min="2834" max="2834" width="22.7109375" style="4" customWidth="1"/>
    <col min="2835" max="2835" width="22.5703125" style="4" customWidth="1"/>
    <col min="2836" max="2836" width="16.42578125" style="4" bestFit="1" customWidth="1"/>
    <col min="2837" max="3073" width="9.140625" style="4"/>
    <col min="3074" max="3074" width="7.5703125" style="4" customWidth="1"/>
    <col min="3075" max="3075" width="48.5703125" style="4" customWidth="1"/>
    <col min="3076" max="3076" width="43.5703125" style="4" customWidth="1"/>
    <col min="3077" max="3080" width="0" style="4" hidden="1" customWidth="1"/>
    <col min="3081" max="3081" width="19.5703125" style="4" customWidth="1"/>
    <col min="3082" max="3082" width="16.5703125" style="4" customWidth="1"/>
    <col min="3083" max="3083" width="16.7109375" style="4" customWidth="1"/>
    <col min="3084" max="3086" width="19.5703125" style="4" customWidth="1"/>
    <col min="3087" max="3087" width="21" style="4" customWidth="1"/>
    <col min="3088" max="3088" width="22.42578125" style="4" customWidth="1"/>
    <col min="3089" max="3089" width="24.85546875" style="4" customWidth="1"/>
    <col min="3090" max="3090" width="22.7109375" style="4" customWidth="1"/>
    <col min="3091" max="3091" width="22.5703125" style="4" customWidth="1"/>
    <col min="3092" max="3092" width="16.42578125" style="4" bestFit="1" customWidth="1"/>
    <col min="3093" max="3329" width="9.140625" style="4"/>
    <col min="3330" max="3330" width="7.5703125" style="4" customWidth="1"/>
    <col min="3331" max="3331" width="48.5703125" style="4" customWidth="1"/>
    <col min="3332" max="3332" width="43.5703125" style="4" customWidth="1"/>
    <col min="3333" max="3336" width="0" style="4" hidden="1" customWidth="1"/>
    <col min="3337" max="3337" width="19.5703125" style="4" customWidth="1"/>
    <col min="3338" max="3338" width="16.5703125" style="4" customWidth="1"/>
    <col min="3339" max="3339" width="16.7109375" style="4" customWidth="1"/>
    <col min="3340" max="3342" width="19.5703125" style="4" customWidth="1"/>
    <col min="3343" max="3343" width="21" style="4" customWidth="1"/>
    <col min="3344" max="3344" width="22.42578125" style="4" customWidth="1"/>
    <col min="3345" max="3345" width="24.85546875" style="4" customWidth="1"/>
    <col min="3346" max="3346" width="22.7109375" style="4" customWidth="1"/>
    <col min="3347" max="3347" width="22.5703125" style="4" customWidth="1"/>
    <col min="3348" max="3348" width="16.42578125" style="4" bestFit="1" customWidth="1"/>
    <col min="3349" max="3585" width="9.140625" style="4"/>
    <col min="3586" max="3586" width="7.5703125" style="4" customWidth="1"/>
    <col min="3587" max="3587" width="48.5703125" style="4" customWidth="1"/>
    <col min="3588" max="3588" width="43.5703125" style="4" customWidth="1"/>
    <col min="3589" max="3592" width="0" style="4" hidden="1" customWidth="1"/>
    <col min="3593" max="3593" width="19.5703125" style="4" customWidth="1"/>
    <col min="3594" max="3594" width="16.5703125" style="4" customWidth="1"/>
    <col min="3595" max="3595" width="16.7109375" style="4" customWidth="1"/>
    <col min="3596" max="3598" width="19.5703125" style="4" customWidth="1"/>
    <col min="3599" max="3599" width="21" style="4" customWidth="1"/>
    <col min="3600" max="3600" width="22.42578125" style="4" customWidth="1"/>
    <col min="3601" max="3601" width="24.85546875" style="4" customWidth="1"/>
    <col min="3602" max="3602" width="22.7109375" style="4" customWidth="1"/>
    <col min="3603" max="3603" width="22.5703125" style="4" customWidth="1"/>
    <col min="3604" max="3604" width="16.42578125" style="4" bestFit="1" customWidth="1"/>
    <col min="3605" max="3841" width="9.140625" style="4"/>
    <col min="3842" max="3842" width="7.5703125" style="4" customWidth="1"/>
    <col min="3843" max="3843" width="48.5703125" style="4" customWidth="1"/>
    <col min="3844" max="3844" width="43.5703125" style="4" customWidth="1"/>
    <col min="3845" max="3848" width="0" style="4" hidden="1" customWidth="1"/>
    <col min="3849" max="3849" width="19.5703125" style="4" customWidth="1"/>
    <col min="3850" max="3850" width="16.5703125" style="4" customWidth="1"/>
    <col min="3851" max="3851" width="16.7109375" style="4" customWidth="1"/>
    <col min="3852" max="3854" width="19.5703125" style="4" customWidth="1"/>
    <col min="3855" max="3855" width="21" style="4" customWidth="1"/>
    <col min="3856" max="3856" width="22.42578125" style="4" customWidth="1"/>
    <col min="3857" max="3857" width="24.85546875" style="4" customWidth="1"/>
    <col min="3858" max="3858" width="22.7109375" style="4" customWidth="1"/>
    <col min="3859" max="3859" width="22.5703125" style="4" customWidth="1"/>
    <col min="3860" max="3860" width="16.42578125" style="4" bestFit="1" customWidth="1"/>
    <col min="3861" max="4097" width="9.140625" style="4"/>
    <col min="4098" max="4098" width="7.5703125" style="4" customWidth="1"/>
    <col min="4099" max="4099" width="48.5703125" style="4" customWidth="1"/>
    <col min="4100" max="4100" width="43.5703125" style="4" customWidth="1"/>
    <col min="4101" max="4104" width="0" style="4" hidden="1" customWidth="1"/>
    <col min="4105" max="4105" width="19.5703125" style="4" customWidth="1"/>
    <col min="4106" max="4106" width="16.5703125" style="4" customWidth="1"/>
    <col min="4107" max="4107" width="16.7109375" style="4" customWidth="1"/>
    <col min="4108" max="4110" width="19.5703125" style="4" customWidth="1"/>
    <col min="4111" max="4111" width="21" style="4" customWidth="1"/>
    <col min="4112" max="4112" width="22.42578125" style="4" customWidth="1"/>
    <col min="4113" max="4113" width="24.85546875" style="4" customWidth="1"/>
    <col min="4114" max="4114" width="22.7109375" style="4" customWidth="1"/>
    <col min="4115" max="4115" width="22.5703125" style="4" customWidth="1"/>
    <col min="4116" max="4116" width="16.42578125" style="4" bestFit="1" customWidth="1"/>
    <col min="4117" max="4353" width="9.140625" style="4"/>
    <col min="4354" max="4354" width="7.5703125" style="4" customWidth="1"/>
    <col min="4355" max="4355" width="48.5703125" style="4" customWidth="1"/>
    <col min="4356" max="4356" width="43.5703125" style="4" customWidth="1"/>
    <col min="4357" max="4360" width="0" style="4" hidden="1" customWidth="1"/>
    <col min="4361" max="4361" width="19.5703125" style="4" customWidth="1"/>
    <col min="4362" max="4362" width="16.5703125" style="4" customWidth="1"/>
    <col min="4363" max="4363" width="16.7109375" style="4" customWidth="1"/>
    <col min="4364" max="4366" width="19.5703125" style="4" customWidth="1"/>
    <col min="4367" max="4367" width="21" style="4" customWidth="1"/>
    <col min="4368" max="4368" width="22.42578125" style="4" customWidth="1"/>
    <col min="4369" max="4369" width="24.85546875" style="4" customWidth="1"/>
    <col min="4370" max="4370" width="22.7109375" style="4" customWidth="1"/>
    <col min="4371" max="4371" width="22.5703125" style="4" customWidth="1"/>
    <col min="4372" max="4372" width="16.42578125" style="4" bestFit="1" customWidth="1"/>
    <col min="4373" max="4609" width="9.140625" style="4"/>
    <col min="4610" max="4610" width="7.5703125" style="4" customWidth="1"/>
    <col min="4611" max="4611" width="48.5703125" style="4" customWidth="1"/>
    <col min="4612" max="4612" width="43.5703125" style="4" customWidth="1"/>
    <col min="4613" max="4616" width="0" style="4" hidden="1" customWidth="1"/>
    <col min="4617" max="4617" width="19.5703125" style="4" customWidth="1"/>
    <col min="4618" max="4618" width="16.5703125" style="4" customWidth="1"/>
    <col min="4619" max="4619" width="16.7109375" style="4" customWidth="1"/>
    <col min="4620" max="4622" width="19.5703125" style="4" customWidth="1"/>
    <col min="4623" max="4623" width="21" style="4" customWidth="1"/>
    <col min="4624" max="4624" width="22.42578125" style="4" customWidth="1"/>
    <col min="4625" max="4625" width="24.85546875" style="4" customWidth="1"/>
    <col min="4626" max="4626" width="22.7109375" style="4" customWidth="1"/>
    <col min="4627" max="4627" width="22.5703125" style="4" customWidth="1"/>
    <col min="4628" max="4628" width="16.42578125" style="4" bestFit="1" customWidth="1"/>
    <col min="4629" max="4865" width="9.140625" style="4"/>
    <col min="4866" max="4866" width="7.5703125" style="4" customWidth="1"/>
    <col min="4867" max="4867" width="48.5703125" style="4" customWidth="1"/>
    <col min="4868" max="4868" width="43.5703125" style="4" customWidth="1"/>
    <col min="4869" max="4872" width="0" style="4" hidden="1" customWidth="1"/>
    <col min="4873" max="4873" width="19.5703125" style="4" customWidth="1"/>
    <col min="4874" max="4874" width="16.5703125" style="4" customWidth="1"/>
    <col min="4875" max="4875" width="16.7109375" style="4" customWidth="1"/>
    <col min="4876" max="4878" width="19.5703125" style="4" customWidth="1"/>
    <col min="4879" max="4879" width="21" style="4" customWidth="1"/>
    <col min="4880" max="4880" width="22.42578125" style="4" customWidth="1"/>
    <col min="4881" max="4881" width="24.85546875" style="4" customWidth="1"/>
    <col min="4882" max="4882" width="22.7109375" style="4" customWidth="1"/>
    <col min="4883" max="4883" width="22.5703125" style="4" customWidth="1"/>
    <col min="4884" max="4884" width="16.42578125" style="4" bestFit="1" customWidth="1"/>
    <col min="4885" max="5121" width="9.140625" style="4"/>
    <col min="5122" max="5122" width="7.5703125" style="4" customWidth="1"/>
    <col min="5123" max="5123" width="48.5703125" style="4" customWidth="1"/>
    <col min="5124" max="5124" width="43.5703125" style="4" customWidth="1"/>
    <col min="5125" max="5128" width="0" style="4" hidden="1" customWidth="1"/>
    <col min="5129" max="5129" width="19.5703125" style="4" customWidth="1"/>
    <col min="5130" max="5130" width="16.5703125" style="4" customWidth="1"/>
    <col min="5131" max="5131" width="16.7109375" style="4" customWidth="1"/>
    <col min="5132" max="5134" width="19.5703125" style="4" customWidth="1"/>
    <col min="5135" max="5135" width="21" style="4" customWidth="1"/>
    <col min="5136" max="5136" width="22.42578125" style="4" customWidth="1"/>
    <col min="5137" max="5137" width="24.85546875" style="4" customWidth="1"/>
    <col min="5138" max="5138" width="22.7109375" style="4" customWidth="1"/>
    <col min="5139" max="5139" width="22.5703125" style="4" customWidth="1"/>
    <col min="5140" max="5140" width="16.42578125" style="4" bestFit="1" customWidth="1"/>
    <col min="5141" max="5377" width="9.140625" style="4"/>
    <col min="5378" max="5378" width="7.5703125" style="4" customWidth="1"/>
    <col min="5379" max="5379" width="48.5703125" style="4" customWidth="1"/>
    <col min="5380" max="5380" width="43.5703125" style="4" customWidth="1"/>
    <col min="5381" max="5384" width="0" style="4" hidden="1" customWidth="1"/>
    <col min="5385" max="5385" width="19.5703125" style="4" customWidth="1"/>
    <col min="5386" max="5386" width="16.5703125" style="4" customWidth="1"/>
    <col min="5387" max="5387" width="16.7109375" style="4" customWidth="1"/>
    <col min="5388" max="5390" width="19.5703125" style="4" customWidth="1"/>
    <col min="5391" max="5391" width="21" style="4" customWidth="1"/>
    <col min="5392" max="5392" width="22.42578125" style="4" customWidth="1"/>
    <col min="5393" max="5393" width="24.85546875" style="4" customWidth="1"/>
    <col min="5394" max="5394" width="22.7109375" style="4" customWidth="1"/>
    <col min="5395" max="5395" width="22.5703125" style="4" customWidth="1"/>
    <col min="5396" max="5396" width="16.42578125" style="4" bestFit="1" customWidth="1"/>
    <col min="5397" max="5633" width="9.140625" style="4"/>
    <col min="5634" max="5634" width="7.5703125" style="4" customWidth="1"/>
    <col min="5635" max="5635" width="48.5703125" style="4" customWidth="1"/>
    <col min="5636" max="5636" width="43.5703125" style="4" customWidth="1"/>
    <col min="5637" max="5640" width="0" style="4" hidden="1" customWidth="1"/>
    <col min="5641" max="5641" width="19.5703125" style="4" customWidth="1"/>
    <col min="5642" max="5642" width="16.5703125" style="4" customWidth="1"/>
    <col min="5643" max="5643" width="16.7109375" style="4" customWidth="1"/>
    <col min="5644" max="5646" width="19.5703125" style="4" customWidth="1"/>
    <col min="5647" max="5647" width="21" style="4" customWidth="1"/>
    <col min="5648" max="5648" width="22.42578125" style="4" customWidth="1"/>
    <col min="5649" max="5649" width="24.85546875" style="4" customWidth="1"/>
    <col min="5650" max="5650" width="22.7109375" style="4" customWidth="1"/>
    <col min="5651" max="5651" width="22.5703125" style="4" customWidth="1"/>
    <col min="5652" max="5652" width="16.42578125" style="4" bestFit="1" customWidth="1"/>
    <col min="5653" max="5889" width="9.140625" style="4"/>
    <col min="5890" max="5890" width="7.5703125" style="4" customWidth="1"/>
    <col min="5891" max="5891" width="48.5703125" style="4" customWidth="1"/>
    <col min="5892" max="5892" width="43.5703125" style="4" customWidth="1"/>
    <col min="5893" max="5896" width="0" style="4" hidden="1" customWidth="1"/>
    <col min="5897" max="5897" width="19.5703125" style="4" customWidth="1"/>
    <col min="5898" max="5898" width="16.5703125" style="4" customWidth="1"/>
    <col min="5899" max="5899" width="16.7109375" style="4" customWidth="1"/>
    <col min="5900" max="5902" width="19.5703125" style="4" customWidth="1"/>
    <col min="5903" max="5903" width="21" style="4" customWidth="1"/>
    <col min="5904" max="5904" width="22.42578125" style="4" customWidth="1"/>
    <col min="5905" max="5905" width="24.85546875" style="4" customWidth="1"/>
    <col min="5906" max="5906" width="22.7109375" style="4" customWidth="1"/>
    <col min="5907" max="5907" width="22.5703125" style="4" customWidth="1"/>
    <col min="5908" max="5908" width="16.42578125" style="4" bestFit="1" customWidth="1"/>
    <col min="5909" max="6145" width="9.140625" style="4"/>
    <col min="6146" max="6146" width="7.5703125" style="4" customWidth="1"/>
    <col min="6147" max="6147" width="48.5703125" style="4" customWidth="1"/>
    <col min="6148" max="6148" width="43.5703125" style="4" customWidth="1"/>
    <col min="6149" max="6152" width="0" style="4" hidden="1" customWidth="1"/>
    <col min="6153" max="6153" width="19.5703125" style="4" customWidth="1"/>
    <col min="6154" max="6154" width="16.5703125" style="4" customWidth="1"/>
    <col min="6155" max="6155" width="16.7109375" style="4" customWidth="1"/>
    <col min="6156" max="6158" width="19.5703125" style="4" customWidth="1"/>
    <col min="6159" max="6159" width="21" style="4" customWidth="1"/>
    <col min="6160" max="6160" width="22.42578125" style="4" customWidth="1"/>
    <col min="6161" max="6161" width="24.85546875" style="4" customWidth="1"/>
    <col min="6162" max="6162" width="22.7109375" style="4" customWidth="1"/>
    <col min="6163" max="6163" width="22.5703125" style="4" customWidth="1"/>
    <col min="6164" max="6164" width="16.42578125" style="4" bestFit="1" customWidth="1"/>
    <col min="6165" max="6401" width="9.140625" style="4"/>
    <col min="6402" max="6402" width="7.5703125" style="4" customWidth="1"/>
    <col min="6403" max="6403" width="48.5703125" style="4" customWidth="1"/>
    <col min="6404" max="6404" width="43.5703125" style="4" customWidth="1"/>
    <col min="6405" max="6408" width="0" style="4" hidden="1" customWidth="1"/>
    <col min="6409" max="6409" width="19.5703125" style="4" customWidth="1"/>
    <col min="6410" max="6410" width="16.5703125" style="4" customWidth="1"/>
    <col min="6411" max="6411" width="16.7109375" style="4" customWidth="1"/>
    <col min="6412" max="6414" width="19.5703125" style="4" customWidth="1"/>
    <col min="6415" max="6415" width="21" style="4" customWidth="1"/>
    <col min="6416" max="6416" width="22.42578125" style="4" customWidth="1"/>
    <col min="6417" max="6417" width="24.85546875" style="4" customWidth="1"/>
    <col min="6418" max="6418" width="22.7109375" style="4" customWidth="1"/>
    <col min="6419" max="6419" width="22.5703125" style="4" customWidth="1"/>
    <col min="6420" max="6420" width="16.42578125" style="4" bestFit="1" customWidth="1"/>
    <col min="6421" max="6657" width="9.140625" style="4"/>
    <col min="6658" max="6658" width="7.5703125" style="4" customWidth="1"/>
    <col min="6659" max="6659" width="48.5703125" style="4" customWidth="1"/>
    <col min="6660" max="6660" width="43.5703125" style="4" customWidth="1"/>
    <col min="6661" max="6664" width="0" style="4" hidden="1" customWidth="1"/>
    <col min="6665" max="6665" width="19.5703125" style="4" customWidth="1"/>
    <col min="6666" max="6666" width="16.5703125" style="4" customWidth="1"/>
    <col min="6667" max="6667" width="16.7109375" style="4" customWidth="1"/>
    <col min="6668" max="6670" width="19.5703125" style="4" customWidth="1"/>
    <col min="6671" max="6671" width="21" style="4" customWidth="1"/>
    <col min="6672" max="6672" width="22.42578125" style="4" customWidth="1"/>
    <col min="6673" max="6673" width="24.85546875" style="4" customWidth="1"/>
    <col min="6674" max="6674" width="22.7109375" style="4" customWidth="1"/>
    <col min="6675" max="6675" width="22.5703125" style="4" customWidth="1"/>
    <col min="6676" max="6676" width="16.42578125" style="4" bestFit="1" customWidth="1"/>
    <col min="6677" max="6913" width="9.140625" style="4"/>
    <col min="6914" max="6914" width="7.5703125" style="4" customWidth="1"/>
    <col min="6915" max="6915" width="48.5703125" style="4" customWidth="1"/>
    <col min="6916" max="6916" width="43.5703125" style="4" customWidth="1"/>
    <col min="6917" max="6920" width="0" style="4" hidden="1" customWidth="1"/>
    <col min="6921" max="6921" width="19.5703125" style="4" customWidth="1"/>
    <col min="6922" max="6922" width="16.5703125" style="4" customWidth="1"/>
    <col min="6923" max="6923" width="16.7109375" style="4" customWidth="1"/>
    <col min="6924" max="6926" width="19.5703125" style="4" customWidth="1"/>
    <col min="6927" max="6927" width="21" style="4" customWidth="1"/>
    <col min="6928" max="6928" width="22.42578125" style="4" customWidth="1"/>
    <col min="6929" max="6929" width="24.85546875" style="4" customWidth="1"/>
    <col min="6930" max="6930" width="22.7109375" style="4" customWidth="1"/>
    <col min="6931" max="6931" width="22.5703125" style="4" customWidth="1"/>
    <col min="6932" max="6932" width="16.42578125" style="4" bestFit="1" customWidth="1"/>
    <col min="6933" max="7169" width="9.140625" style="4"/>
    <col min="7170" max="7170" width="7.5703125" style="4" customWidth="1"/>
    <col min="7171" max="7171" width="48.5703125" style="4" customWidth="1"/>
    <col min="7172" max="7172" width="43.5703125" style="4" customWidth="1"/>
    <col min="7173" max="7176" width="0" style="4" hidden="1" customWidth="1"/>
    <col min="7177" max="7177" width="19.5703125" style="4" customWidth="1"/>
    <col min="7178" max="7178" width="16.5703125" style="4" customWidth="1"/>
    <col min="7179" max="7179" width="16.7109375" style="4" customWidth="1"/>
    <col min="7180" max="7182" width="19.5703125" style="4" customWidth="1"/>
    <col min="7183" max="7183" width="21" style="4" customWidth="1"/>
    <col min="7184" max="7184" width="22.42578125" style="4" customWidth="1"/>
    <col min="7185" max="7185" width="24.85546875" style="4" customWidth="1"/>
    <col min="7186" max="7186" width="22.7109375" style="4" customWidth="1"/>
    <col min="7187" max="7187" width="22.5703125" style="4" customWidth="1"/>
    <col min="7188" max="7188" width="16.42578125" style="4" bestFit="1" customWidth="1"/>
    <col min="7189" max="7425" width="9.140625" style="4"/>
    <col min="7426" max="7426" width="7.5703125" style="4" customWidth="1"/>
    <col min="7427" max="7427" width="48.5703125" style="4" customWidth="1"/>
    <col min="7428" max="7428" width="43.5703125" style="4" customWidth="1"/>
    <col min="7429" max="7432" width="0" style="4" hidden="1" customWidth="1"/>
    <col min="7433" max="7433" width="19.5703125" style="4" customWidth="1"/>
    <col min="7434" max="7434" width="16.5703125" style="4" customWidth="1"/>
    <col min="7435" max="7435" width="16.7109375" style="4" customWidth="1"/>
    <col min="7436" max="7438" width="19.5703125" style="4" customWidth="1"/>
    <col min="7439" max="7439" width="21" style="4" customWidth="1"/>
    <col min="7440" max="7440" width="22.42578125" style="4" customWidth="1"/>
    <col min="7441" max="7441" width="24.85546875" style="4" customWidth="1"/>
    <col min="7442" max="7442" width="22.7109375" style="4" customWidth="1"/>
    <col min="7443" max="7443" width="22.5703125" style="4" customWidth="1"/>
    <col min="7444" max="7444" width="16.42578125" style="4" bestFit="1" customWidth="1"/>
    <col min="7445" max="7681" width="9.140625" style="4"/>
    <col min="7682" max="7682" width="7.5703125" style="4" customWidth="1"/>
    <col min="7683" max="7683" width="48.5703125" style="4" customWidth="1"/>
    <col min="7684" max="7684" width="43.5703125" style="4" customWidth="1"/>
    <col min="7685" max="7688" width="0" style="4" hidden="1" customWidth="1"/>
    <col min="7689" max="7689" width="19.5703125" style="4" customWidth="1"/>
    <col min="7690" max="7690" width="16.5703125" style="4" customWidth="1"/>
    <col min="7691" max="7691" width="16.7109375" style="4" customWidth="1"/>
    <col min="7692" max="7694" width="19.5703125" style="4" customWidth="1"/>
    <col min="7695" max="7695" width="21" style="4" customWidth="1"/>
    <col min="7696" max="7696" width="22.42578125" style="4" customWidth="1"/>
    <col min="7697" max="7697" width="24.85546875" style="4" customWidth="1"/>
    <col min="7698" max="7698" width="22.7109375" style="4" customWidth="1"/>
    <col min="7699" max="7699" width="22.5703125" style="4" customWidth="1"/>
    <col min="7700" max="7700" width="16.42578125" style="4" bestFit="1" customWidth="1"/>
    <col min="7701" max="7937" width="9.140625" style="4"/>
    <col min="7938" max="7938" width="7.5703125" style="4" customWidth="1"/>
    <col min="7939" max="7939" width="48.5703125" style="4" customWidth="1"/>
    <col min="7940" max="7940" width="43.5703125" style="4" customWidth="1"/>
    <col min="7941" max="7944" width="0" style="4" hidden="1" customWidth="1"/>
    <col min="7945" max="7945" width="19.5703125" style="4" customWidth="1"/>
    <col min="7946" max="7946" width="16.5703125" style="4" customWidth="1"/>
    <col min="7947" max="7947" width="16.7109375" style="4" customWidth="1"/>
    <col min="7948" max="7950" width="19.5703125" style="4" customWidth="1"/>
    <col min="7951" max="7951" width="21" style="4" customWidth="1"/>
    <col min="7952" max="7952" width="22.42578125" style="4" customWidth="1"/>
    <col min="7953" max="7953" width="24.85546875" style="4" customWidth="1"/>
    <col min="7954" max="7954" width="22.7109375" style="4" customWidth="1"/>
    <col min="7955" max="7955" width="22.5703125" style="4" customWidth="1"/>
    <col min="7956" max="7956" width="16.42578125" style="4" bestFit="1" customWidth="1"/>
    <col min="7957" max="8193" width="9.140625" style="4"/>
    <col min="8194" max="8194" width="7.5703125" style="4" customWidth="1"/>
    <col min="8195" max="8195" width="48.5703125" style="4" customWidth="1"/>
    <col min="8196" max="8196" width="43.5703125" style="4" customWidth="1"/>
    <col min="8197" max="8200" width="0" style="4" hidden="1" customWidth="1"/>
    <col min="8201" max="8201" width="19.5703125" style="4" customWidth="1"/>
    <col min="8202" max="8202" width="16.5703125" style="4" customWidth="1"/>
    <col min="8203" max="8203" width="16.7109375" style="4" customWidth="1"/>
    <col min="8204" max="8206" width="19.5703125" style="4" customWidth="1"/>
    <col min="8207" max="8207" width="21" style="4" customWidth="1"/>
    <col min="8208" max="8208" width="22.42578125" style="4" customWidth="1"/>
    <col min="8209" max="8209" width="24.85546875" style="4" customWidth="1"/>
    <col min="8210" max="8210" width="22.7109375" style="4" customWidth="1"/>
    <col min="8211" max="8211" width="22.5703125" style="4" customWidth="1"/>
    <col min="8212" max="8212" width="16.42578125" style="4" bestFit="1" customWidth="1"/>
    <col min="8213" max="8449" width="9.140625" style="4"/>
    <col min="8450" max="8450" width="7.5703125" style="4" customWidth="1"/>
    <col min="8451" max="8451" width="48.5703125" style="4" customWidth="1"/>
    <col min="8452" max="8452" width="43.5703125" style="4" customWidth="1"/>
    <col min="8453" max="8456" width="0" style="4" hidden="1" customWidth="1"/>
    <col min="8457" max="8457" width="19.5703125" style="4" customWidth="1"/>
    <col min="8458" max="8458" width="16.5703125" style="4" customWidth="1"/>
    <col min="8459" max="8459" width="16.7109375" style="4" customWidth="1"/>
    <col min="8460" max="8462" width="19.5703125" style="4" customWidth="1"/>
    <col min="8463" max="8463" width="21" style="4" customWidth="1"/>
    <col min="8464" max="8464" width="22.42578125" style="4" customWidth="1"/>
    <col min="8465" max="8465" width="24.85546875" style="4" customWidth="1"/>
    <col min="8466" max="8466" width="22.7109375" style="4" customWidth="1"/>
    <col min="8467" max="8467" width="22.5703125" style="4" customWidth="1"/>
    <col min="8468" max="8468" width="16.42578125" style="4" bestFit="1" customWidth="1"/>
    <col min="8469" max="8705" width="9.140625" style="4"/>
    <col min="8706" max="8706" width="7.5703125" style="4" customWidth="1"/>
    <col min="8707" max="8707" width="48.5703125" style="4" customWidth="1"/>
    <col min="8708" max="8708" width="43.5703125" style="4" customWidth="1"/>
    <col min="8709" max="8712" width="0" style="4" hidden="1" customWidth="1"/>
    <col min="8713" max="8713" width="19.5703125" style="4" customWidth="1"/>
    <col min="8714" max="8714" width="16.5703125" style="4" customWidth="1"/>
    <col min="8715" max="8715" width="16.7109375" style="4" customWidth="1"/>
    <col min="8716" max="8718" width="19.5703125" style="4" customWidth="1"/>
    <col min="8719" max="8719" width="21" style="4" customWidth="1"/>
    <col min="8720" max="8720" width="22.42578125" style="4" customWidth="1"/>
    <col min="8721" max="8721" width="24.85546875" style="4" customWidth="1"/>
    <col min="8722" max="8722" width="22.7109375" style="4" customWidth="1"/>
    <col min="8723" max="8723" width="22.5703125" style="4" customWidth="1"/>
    <col min="8724" max="8724" width="16.42578125" style="4" bestFit="1" customWidth="1"/>
    <col min="8725" max="8961" width="9.140625" style="4"/>
    <col min="8962" max="8962" width="7.5703125" style="4" customWidth="1"/>
    <col min="8963" max="8963" width="48.5703125" style="4" customWidth="1"/>
    <col min="8964" max="8964" width="43.5703125" style="4" customWidth="1"/>
    <col min="8965" max="8968" width="0" style="4" hidden="1" customWidth="1"/>
    <col min="8969" max="8969" width="19.5703125" style="4" customWidth="1"/>
    <col min="8970" max="8970" width="16.5703125" style="4" customWidth="1"/>
    <col min="8971" max="8971" width="16.7109375" style="4" customWidth="1"/>
    <col min="8972" max="8974" width="19.5703125" style="4" customWidth="1"/>
    <col min="8975" max="8975" width="21" style="4" customWidth="1"/>
    <col min="8976" max="8976" width="22.42578125" style="4" customWidth="1"/>
    <col min="8977" max="8977" width="24.85546875" style="4" customWidth="1"/>
    <col min="8978" max="8978" width="22.7109375" style="4" customWidth="1"/>
    <col min="8979" max="8979" width="22.5703125" style="4" customWidth="1"/>
    <col min="8980" max="8980" width="16.42578125" style="4" bestFit="1" customWidth="1"/>
    <col min="8981" max="9217" width="9.140625" style="4"/>
    <col min="9218" max="9218" width="7.5703125" style="4" customWidth="1"/>
    <col min="9219" max="9219" width="48.5703125" style="4" customWidth="1"/>
    <col min="9220" max="9220" width="43.5703125" style="4" customWidth="1"/>
    <col min="9221" max="9224" width="0" style="4" hidden="1" customWidth="1"/>
    <col min="9225" max="9225" width="19.5703125" style="4" customWidth="1"/>
    <col min="9226" max="9226" width="16.5703125" style="4" customWidth="1"/>
    <col min="9227" max="9227" width="16.7109375" style="4" customWidth="1"/>
    <col min="9228" max="9230" width="19.5703125" style="4" customWidth="1"/>
    <col min="9231" max="9231" width="21" style="4" customWidth="1"/>
    <col min="9232" max="9232" width="22.42578125" style="4" customWidth="1"/>
    <col min="9233" max="9233" width="24.85546875" style="4" customWidth="1"/>
    <col min="9234" max="9234" width="22.7109375" style="4" customWidth="1"/>
    <col min="9235" max="9235" width="22.5703125" style="4" customWidth="1"/>
    <col min="9236" max="9236" width="16.42578125" style="4" bestFit="1" customWidth="1"/>
    <col min="9237" max="9473" width="9.140625" style="4"/>
    <col min="9474" max="9474" width="7.5703125" style="4" customWidth="1"/>
    <col min="9475" max="9475" width="48.5703125" style="4" customWidth="1"/>
    <col min="9476" max="9476" width="43.5703125" style="4" customWidth="1"/>
    <col min="9477" max="9480" width="0" style="4" hidden="1" customWidth="1"/>
    <col min="9481" max="9481" width="19.5703125" style="4" customWidth="1"/>
    <col min="9482" max="9482" width="16.5703125" style="4" customWidth="1"/>
    <col min="9483" max="9483" width="16.7109375" style="4" customWidth="1"/>
    <col min="9484" max="9486" width="19.5703125" style="4" customWidth="1"/>
    <col min="9487" max="9487" width="21" style="4" customWidth="1"/>
    <col min="9488" max="9488" width="22.42578125" style="4" customWidth="1"/>
    <col min="9489" max="9489" width="24.85546875" style="4" customWidth="1"/>
    <col min="9490" max="9490" width="22.7109375" style="4" customWidth="1"/>
    <col min="9491" max="9491" width="22.5703125" style="4" customWidth="1"/>
    <col min="9492" max="9492" width="16.42578125" style="4" bestFit="1" customWidth="1"/>
    <col min="9493" max="9729" width="9.140625" style="4"/>
    <col min="9730" max="9730" width="7.5703125" style="4" customWidth="1"/>
    <col min="9731" max="9731" width="48.5703125" style="4" customWidth="1"/>
    <col min="9732" max="9732" width="43.5703125" style="4" customWidth="1"/>
    <col min="9733" max="9736" width="0" style="4" hidden="1" customWidth="1"/>
    <col min="9737" max="9737" width="19.5703125" style="4" customWidth="1"/>
    <col min="9738" max="9738" width="16.5703125" style="4" customWidth="1"/>
    <col min="9739" max="9739" width="16.7109375" style="4" customWidth="1"/>
    <col min="9740" max="9742" width="19.5703125" style="4" customWidth="1"/>
    <col min="9743" max="9743" width="21" style="4" customWidth="1"/>
    <col min="9744" max="9744" width="22.42578125" style="4" customWidth="1"/>
    <col min="9745" max="9745" width="24.85546875" style="4" customWidth="1"/>
    <col min="9746" max="9746" width="22.7109375" style="4" customWidth="1"/>
    <col min="9747" max="9747" width="22.5703125" style="4" customWidth="1"/>
    <col min="9748" max="9748" width="16.42578125" style="4" bestFit="1" customWidth="1"/>
    <col min="9749" max="9985" width="9.140625" style="4"/>
    <col min="9986" max="9986" width="7.5703125" style="4" customWidth="1"/>
    <col min="9987" max="9987" width="48.5703125" style="4" customWidth="1"/>
    <col min="9988" max="9988" width="43.5703125" style="4" customWidth="1"/>
    <col min="9989" max="9992" width="0" style="4" hidden="1" customWidth="1"/>
    <col min="9993" max="9993" width="19.5703125" style="4" customWidth="1"/>
    <col min="9994" max="9994" width="16.5703125" style="4" customWidth="1"/>
    <col min="9995" max="9995" width="16.7109375" style="4" customWidth="1"/>
    <col min="9996" max="9998" width="19.5703125" style="4" customWidth="1"/>
    <col min="9999" max="9999" width="21" style="4" customWidth="1"/>
    <col min="10000" max="10000" width="22.42578125" style="4" customWidth="1"/>
    <col min="10001" max="10001" width="24.85546875" style="4" customWidth="1"/>
    <col min="10002" max="10002" width="22.7109375" style="4" customWidth="1"/>
    <col min="10003" max="10003" width="22.5703125" style="4" customWidth="1"/>
    <col min="10004" max="10004" width="16.42578125" style="4" bestFit="1" customWidth="1"/>
    <col min="10005" max="10241" width="9.140625" style="4"/>
    <col min="10242" max="10242" width="7.5703125" style="4" customWidth="1"/>
    <col min="10243" max="10243" width="48.5703125" style="4" customWidth="1"/>
    <col min="10244" max="10244" width="43.5703125" style="4" customWidth="1"/>
    <col min="10245" max="10248" width="0" style="4" hidden="1" customWidth="1"/>
    <col min="10249" max="10249" width="19.5703125" style="4" customWidth="1"/>
    <col min="10250" max="10250" width="16.5703125" style="4" customWidth="1"/>
    <col min="10251" max="10251" width="16.7109375" style="4" customWidth="1"/>
    <col min="10252" max="10254" width="19.5703125" style="4" customWidth="1"/>
    <col min="10255" max="10255" width="21" style="4" customWidth="1"/>
    <col min="10256" max="10256" width="22.42578125" style="4" customWidth="1"/>
    <col min="10257" max="10257" width="24.85546875" style="4" customWidth="1"/>
    <col min="10258" max="10258" width="22.7109375" style="4" customWidth="1"/>
    <col min="10259" max="10259" width="22.5703125" style="4" customWidth="1"/>
    <col min="10260" max="10260" width="16.42578125" style="4" bestFit="1" customWidth="1"/>
    <col min="10261" max="10497" width="9.140625" style="4"/>
    <col min="10498" max="10498" width="7.5703125" style="4" customWidth="1"/>
    <col min="10499" max="10499" width="48.5703125" style="4" customWidth="1"/>
    <col min="10500" max="10500" width="43.5703125" style="4" customWidth="1"/>
    <col min="10501" max="10504" width="0" style="4" hidden="1" customWidth="1"/>
    <col min="10505" max="10505" width="19.5703125" style="4" customWidth="1"/>
    <col min="10506" max="10506" width="16.5703125" style="4" customWidth="1"/>
    <col min="10507" max="10507" width="16.7109375" style="4" customWidth="1"/>
    <col min="10508" max="10510" width="19.5703125" style="4" customWidth="1"/>
    <col min="10511" max="10511" width="21" style="4" customWidth="1"/>
    <col min="10512" max="10512" width="22.42578125" style="4" customWidth="1"/>
    <col min="10513" max="10513" width="24.85546875" style="4" customWidth="1"/>
    <col min="10514" max="10514" width="22.7109375" style="4" customWidth="1"/>
    <col min="10515" max="10515" width="22.5703125" style="4" customWidth="1"/>
    <col min="10516" max="10516" width="16.42578125" style="4" bestFit="1" customWidth="1"/>
    <col min="10517" max="10753" width="9.140625" style="4"/>
    <col min="10754" max="10754" width="7.5703125" style="4" customWidth="1"/>
    <col min="10755" max="10755" width="48.5703125" style="4" customWidth="1"/>
    <col min="10756" max="10756" width="43.5703125" style="4" customWidth="1"/>
    <col min="10757" max="10760" width="0" style="4" hidden="1" customWidth="1"/>
    <col min="10761" max="10761" width="19.5703125" style="4" customWidth="1"/>
    <col min="10762" max="10762" width="16.5703125" style="4" customWidth="1"/>
    <col min="10763" max="10763" width="16.7109375" style="4" customWidth="1"/>
    <col min="10764" max="10766" width="19.5703125" style="4" customWidth="1"/>
    <col min="10767" max="10767" width="21" style="4" customWidth="1"/>
    <col min="10768" max="10768" width="22.42578125" style="4" customWidth="1"/>
    <col min="10769" max="10769" width="24.85546875" style="4" customWidth="1"/>
    <col min="10770" max="10770" width="22.7109375" style="4" customWidth="1"/>
    <col min="10771" max="10771" width="22.5703125" style="4" customWidth="1"/>
    <col min="10772" max="10772" width="16.42578125" style="4" bestFit="1" customWidth="1"/>
    <col min="10773" max="11009" width="9.140625" style="4"/>
    <col min="11010" max="11010" width="7.5703125" style="4" customWidth="1"/>
    <col min="11011" max="11011" width="48.5703125" style="4" customWidth="1"/>
    <col min="11012" max="11012" width="43.5703125" style="4" customWidth="1"/>
    <col min="11013" max="11016" width="0" style="4" hidden="1" customWidth="1"/>
    <col min="11017" max="11017" width="19.5703125" style="4" customWidth="1"/>
    <col min="11018" max="11018" width="16.5703125" style="4" customWidth="1"/>
    <col min="11019" max="11019" width="16.7109375" style="4" customWidth="1"/>
    <col min="11020" max="11022" width="19.5703125" style="4" customWidth="1"/>
    <col min="11023" max="11023" width="21" style="4" customWidth="1"/>
    <col min="11024" max="11024" width="22.42578125" style="4" customWidth="1"/>
    <col min="11025" max="11025" width="24.85546875" style="4" customWidth="1"/>
    <col min="11026" max="11026" width="22.7109375" style="4" customWidth="1"/>
    <col min="11027" max="11027" width="22.5703125" style="4" customWidth="1"/>
    <col min="11028" max="11028" width="16.42578125" style="4" bestFit="1" customWidth="1"/>
    <col min="11029" max="11265" width="9.140625" style="4"/>
    <col min="11266" max="11266" width="7.5703125" style="4" customWidth="1"/>
    <col min="11267" max="11267" width="48.5703125" style="4" customWidth="1"/>
    <col min="11268" max="11268" width="43.5703125" style="4" customWidth="1"/>
    <col min="11269" max="11272" width="0" style="4" hidden="1" customWidth="1"/>
    <col min="11273" max="11273" width="19.5703125" style="4" customWidth="1"/>
    <col min="11274" max="11274" width="16.5703125" style="4" customWidth="1"/>
    <col min="11275" max="11275" width="16.7109375" style="4" customWidth="1"/>
    <col min="11276" max="11278" width="19.5703125" style="4" customWidth="1"/>
    <col min="11279" max="11279" width="21" style="4" customWidth="1"/>
    <col min="11280" max="11280" width="22.42578125" style="4" customWidth="1"/>
    <col min="11281" max="11281" width="24.85546875" style="4" customWidth="1"/>
    <col min="11282" max="11282" width="22.7109375" style="4" customWidth="1"/>
    <col min="11283" max="11283" width="22.5703125" style="4" customWidth="1"/>
    <col min="11284" max="11284" width="16.42578125" style="4" bestFit="1" customWidth="1"/>
    <col min="11285" max="11521" width="9.140625" style="4"/>
    <col min="11522" max="11522" width="7.5703125" style="4" customWidth="1"/>
    <col min="11523" max="11523" width="48.5703125" style="4" customWidth="1"/>
    <col min="11524" max="11524" width="43.5703125" style="4" customWidth="1"/>
    <col min="11525" max="11528" width="0" style="4" hidden="1" customWidth="1"/>
    <col min="11529" max="11529" width="19.5703125" style="4" customWidth="1"/>
    <col min="11530" max="11530" width="16.5703125" style="4" customWidth="1"/>
    <col min="11531" max="11531" width="16.7109375" style="4" customWidth="1"/>
    <col min="11532" max="11534" width="19.5703125" style="4" customWidth="1"/>
    <col min="11535" max="11535" width="21" style="4" customWidth="1"/>
    <col min="11536" max="11536" width="22.42578125" style="4" customWidth="1"/>
    <col min="11537" max="11537" width="24.85546875" style="4" customWidth="1"/>
    <col min="11538" max="11538" width="22.7109375" style="4" customWidth="1"/>
    <col min="11539" max="11539" width="22.5703125" style="4" customWidth="1"/>
    <col min="11540" max="11540" width="16.42578125" style="4" bestFit="1" customWidth="1"/>
    <col min="11541" max="11777" width="9.140625" style="4"/>
    <col min="11778" max="11778" width="7.5703125" style="4" customWidth="1"/>
    <col min="11779" max="11779" width="48.5703125" style="4" customWidth="1"/>
    <col min="11780" max="11780" width="43.5703125" style="4" customWidth="1"/>
    <col min="11781" max="11784" width="0" style="4" hidden="1" customWidth="1"/>
    <col min="11785" max="11785" width="19.5703125" style="4" customWidth="1"/>
    <col min="11786" max="11786" width="16.5703125" style="4" customWidth="1"/>
    <col min="11787" max="11787" width="16.7109375" style="4" customWidth="1"/>
    <col min="11788" max="11790" width="19.5703125" style="4" customWidth="1"/>
    <col min="11791" max="11791" width="21" style="4" customWidth="1"/>
    <col min="11792" max="11792" width="22.42578125" style="4" customWidth="1"/>
    <col min="11793" max="11793" width="24.85546875" style="4" customWidth="1"/>
    <col min="11794" max="11794" width="22.7109375" style="4" customWidth="1"/>
    <col min="11795" max="11795" width="22.5703125" style="4" customWidth="1"/>
    <col min="11796" max="11796" width="16.42578125" style="4" bestFit="1" customWidth="1"/>
    <col min="11797" max="12033" width="9.140625" style="4"/>
    <col min="12034" max="12034" width="7.5703125" style="4" customWidth="1"/>
    <col min="12035" max="12035" width="48.5703125" style="4" customWidth="1"/>
    <col min="12036" max="12036" width="43.5703125" style="4" customWidth="1"/>
    <col min="12037" max="12040" width="0" style="4" hidden="1" customWidth="1"/>
    <col min="12041" max="12041" width="19.5703125" style="4" customWidth="1"/>
    <col min="12042" max="12042" width="16.5703125" style="4" customWidth="1"/>
    <col min="12043" max="12043" width="16.7109375" style="4" customWidth="1"/>
    <col min="12044" max="12046" width="19.5703125" style="4" customWidth="1"/>
    <col min="12047" max="12047" width="21" style="4" customWidth="1"/>
    <col min="12048" max="12048" width="22.42578125" style="4" customWidth="1"/>
    <col min="12049" max="12049" width="24.85546875" style="4" customWidth="1"/>
    <col min="12050" max="12050" width="22.7109375" style="4" customWidth="1"/>
    <col min="12051" max="12051" width="22.5703125" style="4" customWidth="1"/>
    <col min="12052" max="12052" width="16.42578125" style="4" bestFit="1" customWidth="1"/>
    <col min="12053" max="12289" width="9.140625" style="4"/>
    <col min="12290" max="12290" width="7.5703125" style="4" customWidth="1"/>
    <col min="12291" max="12291" width="48.5703125" style="4" customWidth="1"/>
    <col min="12292" max="12292" width="43.5703125" style="4" customWidth="1"/>
    <col min="12293" max="12296" width="0" style="4" hidden="1" customWidth="1"/>
    <col min="12297" max="12297" width="19.5703125" style="4" customWidth="1"/>
    <col min="12298" max="12298" width="16.5703125" style="4" customWidth="1"/>
    <col min="12299" max="12299" width="16.7109375" style="4" customWidth="1"/>
    <col min="12300" max="12302" width="19.5703125" style="4" customWidth="1"/>
    <col min="12303" max="12303" width="21" style="4" customWidth="1"/>
    <col min="12304" max="12304" width="22.42578125" style="4" customWidth="1"/>
    <col min="12305" max="12305" width="24.85546875" style="4" customWidth="1"/>
    <col min="12306" max="12306" width="22.7109375" style="4" customWidth="1"/>
    <col min="12307" max="12307" width="22.5703125" style="4" customWidth="1"/>
    <col min="12308" max="12308" width="16.42578125" style="4" bestFit="1" customWidth="1"/>
    <col min="12309" max="12545" width="9.140625" style="4"/>
    <col min="12546" max="12546" width="7.5703125" style="4" customWidth="1"/>
    <col min="12547" max="12547" width="48.5703125" style="4" customWidth="1"/>
    <col min="12548" max="12548" width="43.5703125" style="4" customWidth="1"/>
    <col min="12549" max="12552" width="0" style="4" hidden="1" customWidth="1"/>
    <col min="12553" max="12553" width="19.5703125" style="4" customWidth="1"/>
    <col min="12554" max="12554" width="16.5703125" style="4" customWidth="1"/>
    <col min="12555" max="12555" width="16.7109375" style="4" customWidth="1"/>
    <col min="12556" max="12558" width="19.5703125" style="4" customWidth="1"/>
    <col min="12559" max="12559" width="21" style="4" customWidth="1"/>
    <col min="12560" max="12560" width="22.42578125" style="4" customWidth="1"/>
    <col min="12561" max="12561" width="24.85546875" style="4" customWidth="1"/>
    <col min="12562" max="12562" width="22.7109375" style="4" customWidth="1"/>
    <col min="12563" max="12563" width="22.5703125" style="4" customWidth="1"/>
    <col min="12564" max="12564" width="16.42578125" style="4" bestFit="1" customWidth="1"/>
    <col min="12565" max="12801" width="9.140625" style="4"/>
    <col min="12802" max="12802" width="7.5703125" style="4" customWidth="1"/>
    <col min="12803" max="12803" width="48.5703125" style="4" customWidth="1"/>
    <col min="12804" max="12804" width="43.5703125" style="4" customWidth="1"/>
    <col min="12805" max="12808" width="0" style="4" hidden="1" customWidth="1"/>
    <col min="12809" max="12809" width="19.5703125" style="4" customWidth="1"/>
    <col min="12810" max="12810" width="16.5703125" style="4" customWidth="1"/>
    <col min="12811" max="12811" width="16.7109375" style="4" customWidth="1"/>
    <col min="12812" max="12814" width="19.5703125" style="4" customWidth="1"/>
    <col min="12815" max="12815" width="21" style="4" customWidth="1"/>
    <col min="12816" max="12816" width="22.42578125" style="4" customWidth="1"/>
    <col min="12817" max="12817" width="24.85546875" style="4" customWidth="1"/>
    <col min="12818" max="12818" width="22.7109375" style="4" customWidth="1"/>
    <col min="12819" max="12819" width="22.5703125" style="4" customWidth="1"/>
    <col min="12820" max="12820" width="16.42578125" style="4" bestFit="1" customWidth="1"/>
    <col min="12821" max="13057" width="9.140625" style="4"/>
    <col min="13058" max="13058" width="7.5703125" style="4" customWidth="1"/>
    <col min="13059" max="13059" width="48.5703125" style="4" customWidth="1"/>
    <col min="13060" max="13060" width="43.5703125" style="4" customWidth="1"/>
    <col min="13061" max="13064" width="0" style="4" hidden="1" customWidth="1"/>
    <col min="13065" max="13065" width="19.5703125" style="4" customWidth="1"/>
    <col min="13066" max="13066" width="16.5703125" style="4" customWidth="1"/>
    <col min="13067" max="13067" width="16.7109375" style="4" customWidth="1"/>
    <col min="13068" max="13070" width="19.5703125" style="4" customWidth="1"/>
    <col min="13071" max="13071" width="21" style="4" customWidth="1"/>
    <col min="13072" max="13072" width="22.42578125" style="4" customWidth="1"/>
    <col min="13073" max="13073" width="24.85546875" style="4" customWidth="1"/>
    <col min="13074" max="13074" width="22.7109375" style="4" customWidth="1"/>
    <col min="13075" max="13075" width="22.5703125" style="4" customWidth="1"/>
    <col min="13076" max="13076" width="16.42578125" style="4" bestFit="1" customWidth="1"/>
    <col min="13077" max="13313" width="9.140625" style="4"/>
    <col min="13314" max="13314" width="7.5703125" style="4" customWidth="1"/>
    <col min="13315" max="13315" width="48.5703125" style="4" customWidth="1"/>
    <col min="13316" max="13316" width="43.5703125" style="4" customWidth="1"/>
    <col min="13317" max="13320" width="0" style="4" hidden="1" customWidth="1"/>
    <col min="13321" max="13321" width="19.5703125" style="4" customWidth="1"/>
    <col min="13322" max="13322" width="16.5703125" style="4" customWidth="1"/>
    <col min="13323" max="13323" width="16.7109375" style="4" customWidth="1"/>
    <col min="13324" max="13326" width="19.5703125" style="4" customWidth="1"/>
    <col min="13327" max="13327" width="21" style="4" customWidth="1"/>
    <col min="13328" max="13328" width="22.42578125" style="4" customWidth="1"/>
    <col min="13329" max="13329" width="24.85546875" style="4" customWidth="1"/>
    <col min="13330" max="13330" width="22.7109375" style="4" customWidth="1"/>
    <col min="13331" max="13331" width="22.5703125" style="4" customWidth="1"/>
    <col min="13332" max="13332" width="16.42578125" style="4" bestFit="1" customWidth="1"/>
    <col min="13333" max="13569" width="9.140625" style="4"/>
    <col min="13570" max="13570" width="7.5703125" style="4" customWidth="1"/>
    <col min="13571" max="13571" width="48.5703125" style="4" customWidth="1"/>
    <col min="13572" max="13572" width="43.5703125" style="4" customWidth="1"/>
    <col min="13573" max="13576" width="0" style="4" hidden="1" customWidth="1"/>
    <col min="13577" max="13577" width="19.5703125" style="4" customWidth="1"/>
    <col min="13578" max="13578" width="16.5703125" style="4" customWidth="1"/>
    <col min="13579" max="13579" width="16.7109375" style="4" customWidth="1"/>
    <col min="13580" max="13582" width="19.5703125" style="4" customWidth="1"/>
    <col min="13583" max="13583" width="21" style="4" customWidth="1"/>
    <col min="13584" max="13584" width="22.42578125" style="4" customWidth="1"/>
    <col min="13585" max="13585" width="24.85546875" style="4" customWidth="1"/>
    <col min="13586" max="13586" width="22.7109375" style="4" customWidth="1"/>
    <col min="13587" max="13587" width="22.5703125" style="4" customWidth="1"/>
    <col min="13588" max="13588" width="16.42578125" style="4" bestFit="1" customWidth="1"/>
    <col min="13589" max="13825" width="9.140625" style="4"/>
    <col min="13826" max="13826" width="7.5703125" style="4" customWidth="1"/>
    <col min="13827" max="13827" width="48.5703125" style="4" customWidth="1"/>
    <col min="13828" max="13828" width="43.5703125" style="4" customWidth="1"/>
    <col min="13829" max="13832" width="0" style="4" hidden="1" customWidth="1"/>
    <col min="13833" max="13833" width="19.5703125" style="4" customWidth="1"/>
    <col min="13834" max="13834" width="16.5703125" style="4" customWidth="1"/>
    <col min="13835" max="13835" width="16.7109375" style="4" customWidth="1"/>
    <col min="13836" max="13838" width="19.5703125" style="4" customWidth="1"/>
    <col min="13839" max="13839" width="21" style="4" customWidth="1"/>
    <col min="13840" max="13840" width="22.42578125" style="4" customWidth="1"/>
    <col min="13841" max="13841" width="24.85546875" style="4" customWidth="1"/>
    <col min="13842" max="13842" width="22.7109375" style="4" customWidth="1"/>
    <col min="13843" max="13843" width="22.5703125" style="4" customWidth="1"/>
    <col min="13844" max="13844" width="16.42578125" style="4" bestFit="1" customWidth="1"/>
    <col min="13845" max="14081" width="9.140625" style="4"/>
    <col min="14082" max="14082" width="7.5703125" style="4" customWidth="1"/>
    <col min="14083" max="14083" width="48.5703125" style="4" customWidth="1"/>
    <col min="14084" max="14084" width="43.5703125" style="4" customWidth="1"/>
    <col min="14085" max="14088" width="0" style="4" hidden="1" customWidth="1"/>
    <col min="14089" max="14089" width="19.5703125" style="4" customWidth="1"/>
    <col min="14090" max="14090" width="16.5703125" style="4" customWidth="1"/>
    <col min="14091" max="14091" width="16.7109375" style="4" customWidth="1"/>
    <col min="14092" max="14094" width="19.5703125" style="4" customWidth="1"/>
    <col min="14095" max="14095" width="21" style="4" customWidth="1"/>
    <col min="14096" max="14096" width="22.42578125" style="4" customWidth="1"/>
    <col min="14097" max="14097" width="24.85546875" style="4" customWidth="1"/>
    <col min="14098" max="14098" width="22.7109375" style="4" customWidth="1"/>
    <col min="14099" max="14099" width="22.5703125" style="4" customWidth="1"/>
    <col min="14100" max="14100" width="16.42578125" style="4" bestFit="1" customWidth="1"/>
    <col min="14101" max="14337" width="9.140625" style="4"/>
    <col min="14338" max="14338" width="7.5703125" style="4" customWidth="1"/>
    <col min="14339" max="14339" width="48.5703125" style="4" customWidth="1"/>
    <col min="14340" max="14340" width="43.5703125" style="4" customWidth="1"/>
    <col min="14341" max="14344" width="0" style="4" hidden="1" customWidth="1"/>
    <col min="14345" max="14345" width="19.5703125" style="4" customWidth="1"/>
    <col min="14346" max="14346" width="16.5703125" style="4" customWidth="1"/>
    <col min="14347" max="14347" width="16.7109375" style="4" customWidth="1"/>
    <col min="14348" max="14350" width="19.5703125" style="4" customWidth="1"/>
    <col min="14351" max="14351" width="21" style="4" customWidth="1"/>
    <col min="14352" max="14352" width="22.42578125" style="4" customWidth="1"/>
    <col min="14353" max="14353" width="24.85546875" style="4" customWidth="1"/>
    <col min="14354" max="14354" width="22.7109375" style="4" customWidth="1"/>
    <col min="14355" max="14355" width="22.5703125" style="4" customWidth="1"/>
    <col min="14356" max="14356" width="16.42578125" style="4" bestFit="1" customWidth="1"/>
    <col min="14357" max="14593" width="9.140625" style="4"/>
    <col min="14594" max="14594" width="7.5703125" style="4" customWidth="1"/>
    <col min="14595" max="14595" width="48.5703125" style="4" customWidth="1"/>
    <col min="14596" max="14596" width="43.5703125" style="4" customWidth="1"/>
    <col min="14597" max="14600" width="0" style="4" hidden="1" customWidth="1"/>
    <col min="14601" max="14601" width="19.5703125" style="4" customWidth="1"/>
    <col min="14602" max="14602" width="16.5703125" style="4" customWidth="1"/>
    <col min="14603" max="14603" width="16.7109375" style="4" customWidth="1"/>
    <col min="14604" max="14606" width="19.5703125" style="4" customWidth="1"/>
    <col min="14607" max="14607" width="21" style="4" customWidth="1"/>
    <col min="14608" max="14608" width="22.42578125" style="4" customWidth="1"/>
    <col min="14609" max="14609" width="24.85546875" style="4" customWidth="1"/>
    <col min="14610" max="14610" width="22.7109375" style="4" customWidth="1"/>
    <col min="14611" max="14611" width="22.5703125" style="4" customWidth="1"/>
    <col min="14612" max="14612" width="16.42578125" style="4" bestFit="1" customWidth="1"/>
    <col min="14613" max="14849" width="9.140625" style="4"/>
    <col min="14850" max="14850" width="7.5703125" style="4" customWidth="1"/>
    <col min="14851" max="14851" width="48.5703125" style="4" customWidth="1"/>
    <col min="14852" max="14852" width="43.5703125" style="4" customWidth="1"/>
    <col min="14853" max="14856" width="0" style="4" hidden="1" customWidth="1"/>
    <col min="14857" max="14857" width="19.5703125" style="4" customWidth="1"/>
    <col min="14858" max="14858" width="16.5703125" style="4" customWidth="1"/>
    <col min="14859" max="14859" width="16.7109375" style="4" customWidth="1"/>
    <col min="14860" max="14862" width="19.5703125" style="4" customWidth="1"/>
    <col min="14863" max="14863" width="21" style="4" customWidth="1"/>
    <col min="14864" max="14864" width="22.42578125" style="4" customWidth="1"/>
    <col min="14865" max="14865" width="24.85546875" style="4" customWidth="1"/>
    <col min="14866" max="14866" width="22.7109375" style="4" customWidth="1"/>
    <col min="14867" max="14867" width="22.5703125" style="4" customWidth="1"/>
    <col min="14868" max="14868" width="16.42578125" style="4" bestFit="1" customWidth="1"/>
    <col min="14869" max="15105" width="9.140625" style="4"/>
    <col min="15106" max="15106" width="7.5703125" style="4" customWidth="1"/>
    <col min="15107" max="15107" width="48.5703125" style="4" customWidth="1"/>
    <col min="15108" max="15108" width="43.5703125" style="4" customWidth="1"/>
    <col min="15109" max="15112" width="0" style="4" hidden="1" customWidth="1"/>
    <col min="15113" max="15113" width="19.5703125" style="4" customWidth="1"/>
    <col min="15114" max="15114" width="16.5703125" style="4" customWidth="1"/>
    <col min="15115" max="15115" width="16.7109375" style="4" customWidth="1"/>
    <col min="15116" max="15118" width="19.5703125" style="4" customWidth="1"/>
    <col min="15119" max="15119" width="21" style="4" customWidth="1"/>
    <col min="15120" max="15120" width="22.42578125" style="4" customWidth="1"/>
    <col min="15121" max="15121" width="24.85546875" style="4" customWidth="1"/>
    <col min="15122" max="15122" width="22.7109375" style="4" customWidth="1"/>
    <col min="15123" max="15123" width="22.5703125" style="4" customWidth="1"/>
    <col min="15124" max="15124" width="16.42578125" style="4" bestFit="1" customWidth="1"/>
    <col min="15125" max="15361" width="9.140625" style="4"/>
    <col min="15362" max="15362" width="7.5703125" style="4" customWidth="1"/>
    <col min="15363" max="15363" width="48.5703125" style="4" customWidth="1"/>
    <col min="15364" max="15364" width="43.5703125" style="4" customWidth="1"/>
    <col min="15365" max="15368" width="0" style="4" hidden="1" customWidth="1"/>
    <col min="15369" max="15369" width="19.5703125" style="4" customWidth="1"/>
    <col min="15370" max="15370" width="16.5703125" style="4" customWidth="1"/>
    <col min="15371" max="15371" width="16.7109375" style="4" customWidth="1"/>
    <col min="15372" max="15374" width="19.5703125" style="4" customWidth="1"/>
    <col min="15375" max="15375" width="21" style="4" customWidth="1"/>
    <col min="15376" max="15376" width="22.42578125" style="4" customWidth="1"/>
    <col min="15377" max="15377" width="24.85546875" style="4" customWidth="1"/>
    <col min="15378" max="15378" width="22.7109375" style="4" customWidth="1"/>
    <col min="15379" max="15379" width="22.5703125" style="4" customWidth="1"/>
    <col min="15380" max="15380" width="16.42578125" style="4" bestFit="1" customWidth="1"/>
    <col min="15381" max="15617" width="9.140625" style="4"/>
    <col min="15618" max="15618" width="7.5703125" style="4" customWidth="1"/>
    <col min="15619" max="15619" width="48.5703125" style="4" customWidth="1"/>
    <col min="15620" max="15620" width="43.5703125" style="4" customWidth="1"/>
    <col min="15621" max="15624" width="0" style="4" hidden="1" customWidth="1"/>
    <col min="15625" max="15625" width="19.5703125" style="4" customWidth="1"/>
    <col min="15626" max="15626" width="16.5703125" style="4" customWidth="1"/>
    <col min="15627" max="15627" width="16.7109375" style="4" customWidth="1"/>
    <col min="15628" max="15630" width="19.5703125" style="4" customWidth="1"/>
    <col min="15631" max="15631" width="21" style="4" customWidth="1"/>
    <col min="15632" max="15632" width="22.42578125" style="4" customWidth="1"/>
    <col min="15633" max="15633" width="24.85546875" style="4" customWidth="1"/>
    <col min="15634" max="15634" width="22.7109375" style="4" customWidth="1"/>
    <col min="15635" max="15635" width="22.5703125" style="4" customWidth="1"/>
    <col min="15636" max="15636" width="16.42578125" style="4" bestFit="1" customWidth="1"/>
    <col min="15637" max="15873" width="9.140625" style="4"/>
    <col min="15874" max="15874" width="7.5703125" style="4" customWidth="1"/>
    <col min="15875" max="15875" width="48.5703125" style="4" customWidth="1"/>
    <col min="15876" max="15876" width="43.5703125" style="4" customWidth="1"/>
    <col min="15877" max="15880" width="0" style="4" hidden="1" customWidth="1"/>
    <col min="15881" max="15881" width="19.5703125" style="4" customWidth="1"/>
    <col min="15882" max="15882" width="16.5703125" style="4" customWidth="1"/>
    <col min="15883" max="15883" width="16.7109375" style="4" customWidth="1"/>
    <col min="15884" max="15886" width="19.5703125" style="4" customWidth="1"/>
    <col min="15887" max="15887" width="21" style="4" customWidth="1"/>
    <col min="15888" max="15888" width="22.42578125" style="4" customWidth="1"/>
    <col min="15889" max="15889" width="24.85546875" style="4" customWidth="1"/>
    <col min="15890" max="15890" width="22.7109375" style="4" customWidth="1"/>
    <col min="15891" max="15891" width="22.5703125" style="4" customWidth="1"/>
    <col min="15892" max="15892" width="16.42578125" style="4" bestFit="1" customWidth="1"/>
    <col min="15893" max="16129" width="9.140625" style="4"/>
    <col min="16130" max="16130" width="7.5703125" style="4" customWidth="1"/>
    <col min="16131" max="16131" width="48.5703125" style="4" customWidth="1"/>
    <col min="16132" max="16132" width="43.5703125" style="4" customWidth="1"/>
    <col min="16133" max="16136" width="0" style="4" hidden="1" customWidth="1"/>
    <col min="16137" max="16137" width="19.5703125" style="4" customWidth="1"/>
    <col min="16138" max="16138" width="16.5703125" style="4" customWidth="1"/>
    <col min="16139" max="16139" width="16.7109375" style="4" customWidth="1"/>
    <col min="16140" max="16142" width="19.5703125" style="4" customWidth="1"/>
    <col min="16143" max="16143" width="21" style="4" customWidth="1"/>
    <col min="16144" max="16144" width="22.42578125" style="4" customWidth="1"/>
    <col min="16145" max="16145" width="24.85546875" style="4" customWidth="1"/>
    <col min="16146" max="16146" width="22.7109375" style="4" customWidth="1"/>
    <col min="16147" max="16147" width="22.5703125" style="4" customWidth="1"/>
    <col min="16148" max="16148" width="16.42578125" style="4" bestFit="1" customWidth="1"/>
    <col min="16149" max="16384" width="9.140625" style="4"/>
  </cols>
  <sheetData>
    <row r="1" spans="1:21" ht="95.25" customHeight="1" x14ac:dyDescent="0.3">
      <c r="I1" s="52"/>
      <c r="J1" s="52"/>
      <c r="K1" s="52"/>
      <c r="L1" s="319" t="s">
        <v>136</v>
      </c>
      <c r="M1" s="319"/>
      <c r="N1" s="319"/>
      <c r="O1" s="41"/>
    </row>
    <row r="2" spans="1:21" s="6" customFormat="1" ht="32.25" customHeight="1" x14ac:dyDescent="0.3">
      <c r="A2" s="238"/>
      <c r="B2" s="49"/>
      <c r="C2" s="42"/>
      <c r="D2" s="320" t="s">
        <v>6</v>
      </c>
      <c r="E2" s="320"/>
      <c r="F2" s="320"/>
      <c r="G2" s="51"/>
      <c r="H2" s="51"/>
      <c r="I2" s="51"/>
      <c r="J2" s="53"/>
      <c r="K2" s="53"/>
      <c r="L2" s="53"/>
      <c r="M2" s="2"/>
      <c r="N2" s="42"/>
      <c r="O2" s="42"/>
      <c r="P2" s="2"/>
      <c r="Q2" s="26"/>
      <c r="R2" s="5"/>
      <c r="S2" s="5"/>
      <c r="T2" s="5"/>
    </row>
    <row r="3" spans="1:21" s="6" customFormat="1" x14ac:dyDescent="0.3">
      <c r="A3" s="238"/>
      <c r="B3" s="49"/>
      <c r="C3" s="2"/>
      <c r="D3" s="50"/>
      <c r="E3" s="50"/>
      <c r="F3" s="236"/>
      <c r="G3" s="51"/>
      <c r="H3" s="51"/>
      <c r="I3" s="51"/>
      <c r="J3" s="51"/>
      <c r="K3" s="2"/>
      <c r="L3" s="2"/>
      <c r="M3" s="2"/>
      <c r="N3" s="43"/>
      <c r="O3" s="43"/>
      <c r="P3" s="2"/>
      <c r="Q3" s="26"/>
      <c r="R3" s="5"/>
      <c r="S3" s="5"/>
      <c r="T3" s="5"/>
    </row>
    <row r="4" spans="1:21" s="6" customFormat="1" x14ac:dyDescent="0.3">
      <c r="A4" s="321" t="s">
        <v>7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44"/>
      <c r="P4" s="2"/>
      <c r="Q4" s="26"/>
      <c r="R4" s="5"/>
      <c r="S4" s="5"/>
      <c r="T4" s="5"/>
    </row>
    <row r="5" spans="1:21" s="6" customFormat="1" x14ac:dyDescent="0.3">
      <c r="A5" s="321" t="s">
        <v>8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44"/>
      <c r="P5" s="2"/>
      <c r="Q5" s="26"/>
      <c r="R5" s="5"/>
      <c r="S5" s="5"/>
      <c r="T5" s="5"/>
    </row>
    <row r="6" spans="1:21" s="8" customFormat="1" x14ac:dyDescent="0.3">
      <c r="A6" s="322" t="s">
        <v>9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45"/>
      <c r="P6" s="2"/>
      <c r="Q6" s="28"/>
      <c r="R6" s="7"/>
      <c r="S6" s="7"/>
      <c r="T6" s="7"/>
    </row>
    <row r="7" spans="1:21" s="8" customFormat="1" x14ac:dyDescent="0.3">
      <c r="A7" s="238"/>
      <c r="B7" s="49"/>
      <c r="C7" s="2"/>
      <c r="D7" s="50"/>
      <c r="E7" s="50"/>
      <c r="F7" s="50"/>
      <c r="G7" s="51"/>
      <c r="H7" s="51"/>
      <c r="I7" s="51"/>
      <c r="J7" s="51"/>
      <c r="K7" s="2"/>
      <c r="L7" s="2"/>
      <c r="M7" s="2"/>
      <c r="N7" s="43"/>
      <c r="O7" s="43"/>
      <c r="P7" s="2"/>
      <c r="Q7" s="28"/>
      <c r="R7" s="7"/>
      <c r="S7" s="7"/>
      <c r="T7" s="7"/>
    </row>
    <row r="8" spans="1:21" s="11" customFormat="1" ht="32.25" customHeight="1" x14ac:dyDescent="0.3">
      <c r="A8" s="317" t="s">
        <v>10</v>
      </c>
      <c r="B8" s="317" t="s">
        <v>11</v>
      </c>
      <c r="C8" s="317" t="s">
        <v>12</v>
      </c>
      <c r="D8" s="318" t="s">
        <v>13</v>
      </c>
      <c r="E8" s="318"/>
      <c r="F8" s="318"/>
      <c r="G8" s="54"/>
      <c r="H8" s="318" t="s">
        <v>14</v>
      </c>
      <c r="I8" s="318"/>
      <c r="J8" s="318"/>
      <c r="K8" s="318"/>
      <c r="L8" s="318"/>
      <c r="M8" s="318"/>
      <c r="N8" s="318"/>
      <c r="O8" s="46"/>
      <c r="P8" s="9"/>
      <c r="Q8" s="29"/>
      <c r="R8" s="10"/>
      <c r="S8" s="10"/>
      <c r="T8" s="10"/>
    </row>
    <row r="9" spans="1:21" s="11" customFormat="1" x14ac:dyDescent="0.3">
      <c r="A9" s="317"/>
      <c r="B9" s="317"/>
      <c r="C9" s="317"/>
      <c r="D9" s="318"/>
      <c r="E9" s="318"/>
      <c r="F9" s="318"/>
      <c r="G9" s="54"/>
      <c r="H9" s="318"/>
      <c r="I9" s="318"/>
      <c r="J9" s="318"/>
      <c r="K9" s="318"/>
      <c r="L9" s="318"/>
      <c r="M9" s="318"/>
      <c r="N9" s="318"/>
      <c r="O9" s="46"/>
      <c r="P9" s="9"/>
      <c r="Q9" s="29"/>
      <c r="R9" s="10"/>
      <c r="S9" s="10"/>
      <c r="T9" s="10"/>
    </row>
    <row r="10" spans="1:21" s="11" customFormat="1" ht="87" customHeight="1" x14ac:dyDescent="0.3">
      <c r="A10" s="317"/>
      <c r="B10" s="317"/>
      <c r="C10" s="317"/>
      <c r="D10" s="55">
        <v>2015</v>
      </c>
      <c r="E10" s="55">
        <v>2016</v>
      </c>
      <c r="F10" s="55">
        <v>2017</v>
      </c>
      <c r="G10" s="56"/>
      <c r="H10" s="57" t="s">
        <v>0</v>
      </c>
      <c r="I10" s="57" t="s">
        <v>1</v>
      </c>
      <c r="J10" s="57" t="s">
        <v>45</v>
      </c>
      <c r="K10" s="58" t="s">
        <v>46</v>
      </c>
      <c r="L10" s="58" t="s">
        <v>47</v>
      </c>
      <c r="M10" s="58" t="s">
        <v>48</v>
      </c>
      <c r="N10" s="58" t="s">
        <v>15</v>
      </c>
      <c r="O10" s="47"/>
      <c r="P10" s="34"/>
      <c r="Q10" s="29"/>
      <c r="R10" s="10"/>
      <c r="S10" s="39"/>
      <c r="T10" s="10"/>
    </row>
    <row r="11" spans="1:21" s="13" customFormat="1" x14ac:dyDescent="0.3">
      <c r="A11" s="59">
        <v>1</v>
      </c>
      <c r="B11" s="59">
        <v>2</v>
      </c>
      <c r="C11" s="60">
        <v>3</v>
      </c>
      <c r="D11" s="61">
        <v>4</v>
      </c>
      <c r="E11" s="61">
        <v>5</v>
      </c>
      <c r="F11" s="62">
        <v>6</v>
      </c>
      <c r="G11" s="60"/>
      <c r="H11" s="61">
        <v>4</v>
      </c>
      <c r="I11" s="61">
        <v>5</v>
      </c>
      <c r="J11" s="62">
        <v>6</v>
      </c>
      <c r="K11" s="237"/>
      <c r="L11" s="237"/>
      <c r="M11" s="237"/>
      <c r="N11" s="60"/>
      <c r="O11" s="48"/>
      <c r="P11" s="1"/>
      <c r="Q11" s="30"/>
      <c r="R11" s="37"/>
      <c r="S11" s="40"/>
      <c r="T11" s="12"/>
    </row>
    <row r="12" spans="1:21" s="14" customFormat="1" x14ac:dyDescent="0.3">
      <c r="A12" s="63"/>
      <c r="B12" s="241" t="s">
        <v>16</v>
      </c>
      <c r="C12" s="64"/>
      <c r="D12" s="23" t="e">
        <v>#REF!</v>
      </c>
      <c r="E12" s="23" t="e">
        <v>#REF!</v>
      </c>
      <c r="F12" s="23" t="e">
        <v>#REF!</v>
      </c>
      <c r="G12" s="240" t="e">
        <v>#REF!</v>
      </c>
      <c r="H12" s="23">
        <f>H13+H26</f>
        <v>1500638.64</v>
      </c>
      <c r="I12" s="23">
        <f t="shared" ref="I12:M12" si="0">I13+I26</f>
        <v>1651099.5799999998</v>
      </c>
      <c r="J12" s="23">
        <f t="shared" si="0"/>
        <v>1472023.8399999999</v>
      </c>
      <c r="K12" s="23">
        <f t="shared" si="0"/>
        <v>744732.47399999993</v>
      </c>
      <c r="L12" s="23">
        <f t="shared" si="0"/>
        <v>745243.47399999993</v>
      </c>
      <c r="M12" s="23">
        <f t="shared" si="0"/>
        <v>745754.47399999993</v>
      </c>
      <c r="N12" s="23">
        <f t="shared" ref="N12" si="1">N13+N26</f>
        <v>6859492.4699999997</v>
      </c>
      <c r="O12" s="23">
        <v>1500638.64</v>
      </c>
      <c r="P12" s="23">
        <v>1426954.81</v>
      </c>
      <c r="Q12" s="36">
        <v>1435862.68</v>
      </c>
      <c r="R12" s="37">
        <v>706834.20400000003</v>
      </c>
      <c r="S12" s="17">
        <v>706834.20400000003</v>
      </c>
      <c r="T12" s="16">
        <v>706834.20400000003</v>
      </c>
      <c r="U12" s="14">
        <v>6483958.7419999996</v>
      </c>
    </row>
    <row r="13" spans="1:21" s="14" customFormat="1" ht="75" x14ac:dyDescent="0.3">
      <c r="A13" s="63"/>
      <c r="B13" s="241"/>
      <c r="C13" s="65" t="s">
        <v>17</v>
      </c>
      <c r="D13" s="23"/>
      <c r="E13" s="23"/>
      <c r="F13" s="23"/>
      <c r="G13" s="240"/>
      <c r="H13" s="23">
        <f>H28+H169+H198</f>
        <v>1465386.13</v>
      </c>
      <c r="I13" s="23">
        <f t="shared" ref="I13:M13" si="2">I28+I169+I198</f>
        <v>1615847.0699999998</v>
      </c>
      <c r="J13" s="23">
        <f t="shared" si="2"/>
        <v>1436771.3299999998</v>
      </c>
      <c r="K13" s="23">
        <f t="shared" si="2"/>
        <v>709479.96399999992</v>
      </c>
      <c r="L13" s="23">
        <f t="shared" si="2"/>
        <v>709990.96399999992</v>
      </c>
      <c r="M13" s="23">
        <f t="shared" si="2"/>
        <v>710501.96399999992</v>
      </c>
      <c r="N13" s="23">
        <v>6647977.4100000001</v>
      </c>
      <c r="O13" s="23">
        <f>H28+H169+H198</f>
        <v>1465386.13</v>
      </c>
      <c r="P13" s="35">
        <v>1391702.3</v>
      </c>
      <c r="Q13" s="31">
        <v>1400610.17</v>
      </c>
      <c r="R13" s="37">
        <v>671581.69400000002</v>
      </c>
      <c r="S13" s="17">
        <v>671581.69400000002</v>
      </c>
      <c r="T13" s="16">
        <v>671581.69400000002</v>
      </c>
      <c r="U13" s="14">
        <v>6272443.682</v>
      </c>
    </row>
    <row r="14" spans="1:21" s="14" customFormat="1" ht="37.5" x14ac:dyDescent="0.3">
      <c r="A14" s="66"/>
      <c r="B14" s="241"/>
      <c r="C14" s="65" t="s">
        <v>18</v>
      </c>
      <c r="D14" s="23" t="e">
        <v>#REF!</v>
      </c>
      <c r="E14" s="23" t="e">
        <v>#REF!</v>
      </c>
      <c r="F14" s="23" t="e">
        <v>#REF!</v>
      </c>
      <c r="G14" s="240" t="e">
        <v>#REF!</v>
      </c>
      <c r="H14" s="23">
        <f>H29+H170+H199</f>
        <v>0</v>
      </c>
      <c r="I14" s="23">
        <f>I15+I16</f>
        <v>0</v>
      </c>
      <c r="J14" s="23">
        <f>J15</f>
        <v>0</v>
      </c>
      <c r="K14" s="23">
        <f>K15</f>
        <v>0</v>
      </c>
      <c r="L14" s="23">
        <f>L15</f>
        <v>0</v>
      </c>
      <c r="M14" s="23">
        <f>M15</f>
        <v>0</v>
      </c>
      <c r="N14" s="23">
        <f t="shared" ref="N13:N56" si="3">SUM(H14:M14)</f>
        <v>0</v>
      </c>
      <c r="O14" s="23">
        <v>0</v>
      </c>
      <c r="P14" s="23">
        <v>0</v>
      </c>
      <c r="Q14" s="31">
        <v>0</v>
      </c>
      <c r="R14" s="37">
        <v>0</v>
      </c>
      <c r="S14" s="17">
        <v>0</v>
      </c>
      <c r="T14" s="18">
        <v>0</v>
      </c>
      <c r="U14" s="14">
        <v>0</v>
      </c>
    </row>
    <row r="15" spans="1:21" s="14" customFormat="1" ht="93.75" x14ac:dyDescent="0.3">
      <c r="A15" s="66"/>
      <c r="B15" s="241"/>
      <c r="C15" s="65" t="s">
        <v>19</v>
      </c>
      <c r="D15" s="23" t="e">
        <v>#REF!</v>
      </c>
      <c r="E15" s="23" t="e">
        <v>#REF!</v>
      </c>
      <c r="F15" s="23" t="e">
        <v>#REF!</v>
      </c>
      <c r="G15" s="23" t="e">
        <v>#REF!</v>
      </c>
      <c r="H15" s="23">
        <f t="shared" ref="H15:M15" si="4">H30</f>
        <v>0</v>
      </c>
      <c r="I15" s="23">
        <f t="shared" si="4"/>
        <v>0</v>
      </c>
      <c r="J15" s="23">
        <f t="shared" si="4"/>
        <v>0</v>
      </c>
      <c r="K15" s="23">
        <f t="shared" si="4"/>
        <v>0</v>
      </c>
      <c r="L15" s="23">
        <f t="shared" si="4"/>
        <v>0</v>
      </c>
      <c r="M15" s="23">
        <f t="shared" si="4"/>
        <v>0</v>
      </c>
      <c r="N15" s="23">
        <f t="shared" si="3"/>
        <v>0</v>
      </c>
      <c r="O15" s="23">
        <v>0</v>
      </c>
      <c r="P15" s="23">
        <v>0</v>
      </c>
      <c r="Q15" s="31">
        <v>0</v>
      </c>
      <c r="R15" s="37">
        <v>0</v>
      </c>
      <c r="S15" s="38">
        <v>0</v>
      </c>
      <c r="T15" s="18">
        <v>0</v>
      </c>
      <c r="U15" s="14">
        <v>0</v>
      </c>
    </row>
    <row r="16" spans="1:21" s="14" customFormat="1" ht="131.25" x14ac:dyDescent="0.3">
      <c r="A16" s="66"/>
      <c r="B16" s="241"/>
      <c r="C16" s="65" t="s">
        <v>44</v>
      </c>
      <c r="D16" s="23" t="e">
        <v>#REF!</v>
      </c>
      <c r="E16" s="23" t="e">
        <v>#REF!</v>
      </c>
      <c r="F16" s="23" t="e">
        <v>#REF!</v>
      </c>
      <c r="G16" s="23" t="e">
        <v>#REF!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f t="shared" si="3"/>
        <v>0</v>
      </c>
      <c r="O16" s="23">
        <v>0</v>
      </c>
      <c r="P16" s="23">
        <v>0</v>
      </c>
      <c r="Q16" s="31">
        <v>0</v>
      </c>
      <c r="R16" s="18">
        <v>0</v>
      </c>
      <c r="S16" s="38">
        <v>0</v>
      </c>
      <c r="T16" s="18">
        <v>0</v>
      </c>
      <c r="U16" s="14">
        <v>0</v>
      </c>
    </row>
    <row r="17" spans="1:21" s="14" customFormat="1" ht="37.5" x14ac:dyDescent="0.3">
      <c r="A17" s="66"/>
      <c r="B17" s="241"/>
      <c r="C17" s="65" t="s">
        <v>20</v>
      </c>
      <c r="D17" s="23"/>
      <c r="E17" s="23"/>
      <c r="F17" s="67"/>
      <c r="G17" s="240">
        <v>0</v>
      </c>
      <c r="H17" s="23">
        <f>H32+H173+H202</f>
        <v>786526.70000000007</v>
      </c>
      <c r="I17" s="23">
        <f t="shared" ref="I17:M17" si="5">I32+I173+I202</f>
        <v>927398.38</v>
      </c>
      <c r="J17" s="23">
        <f t="shared" si="5"/>
        <v>744731.29999999993</v>
      </c>
      <c r="K17" s="23">
        <f t="shared" si="5"/>
        <v>20522.583999999999</v>
      </c>
      <c r="L17" s="23">
        <f t="shared" si="5"/>
        <v>20522.583999999999</v>
      </c>
      <c r="M17" s="23">
        <f t="shared" si="5"/>
        <v>20522.583999999999</v>
      </c>
      <c r="N17" s="23">
        <f t="shared" si="3"/>
        <v>2520224.1319999993</v>
      </c>
      <c r="O17" s="23">
        <v>786526.7</v>
      </c>
      <c r="P17" s="23">
        <v>722815.72000000009</v>
      </c>
      <c r="Q17" s="31">
        <v>728112.25999999989</v>
      </c>
      <c r="R17" s="18">
        <v>20522.583999999999</v>
      </c>
      <c r="S17" s="18">
        <v>20522.583999999999</v>
      </c>
      <c r="T17" s="18">
        <v>20522.583999999999</v>
      </c>
      <c r="U17" s="14">
        <v>2299022.4319999991</v>
      </c>
    </row>
    <row r="18" spans="1:21" s="14" customFormat="1" ht="38.25" customHeight="1" x14ac:dyDescent="0.3">
      <c r="A18" s="66"/>
      <c r="B18" s="241"/>
      <c r="C18" s="65" t="s">
        <v>21</v>
      </c>
      <c r="D18" s="23" t="e">
        <v>#REF!</v>
      </c>
      <c r="E18" s="23" t="e">
        <v>#REF!</v>
      </c>
      <c r="F18" s="23" t="e">
        <v>#REF!</v>
      </c>
      <c r="G18" s="23" t="e">
        <v>#REF!</v>
      </c>
      <c r="H18" s="23">
        <f>H33+H203</f>
        <v>766799.48</v>
      </c>
      <c r="I18" s="23">
        <f t="shared" ref="I18:M18" si="6">I33+I203</f>
        <v>906900.21</v>
      </c>
      <c r="J18" s="23">
        <f t="shared" si="6"/>
        <v>723455.85</v>
      </c>
      <c r="K18" s="23">
        <f t="shared" si="6"/>
        <v>0</v>
      </c>
      <c r="L18" s="23">
        <f t="shared" si="6"/>
        <v>0</v>
      </c>
      <c r="M18" s="23">
        <f t="shared" si="6"/>
        <v>0</v>
      </c>
      <c r="N18" s="23">
        <f t="shared" si="3"/>
        <v>2397155.54</v>
      </c>
      <c r="O18" s="23">
        <v>766799.48</v>
      </c>
      <c r="P18" s="15">
        <v>702317.55</v>
      </c>
      <c r="Q18" s="31">
        <v>706836.80999999994</v>
      </c>
      <c r="R18" s="18">
        <v>0</v>
      </c>
      <c r="S18" s="18">
        <v>0</v>
      </c>
      <c r="T18" s="18">
        <v>0</v>
      </c>
      <c r="U18" s="14">
        <v>2175953.84</v>
      </c>
    </row>
    <row r="19" spans="1:21" s="14" customFormat="1" ht="54" customHeight="1" x14ac:dyDescent="0.3">
      <c r="A19" s="66"/>
      <c r="B19" s="241"/>
      <c r="C19" s="65" t="s">
        <v>22</v>
      </c>
      <c r="D19" s="23" t="e">
        <v>#REF!</v>
      </c>
      <c r="E19" s="23" t="e">
        <v>#REF!</v>
      </c>
      <c r="F19" s="23" t="e">
        <v>#REF!</v>
      </c>
      <c r="G19" s="23" t="e">
        <v>#REF!</v>
      </c>
      <c r="H19" s="23">
        <f t="shared" ref="H19:M19" si="7">H175+H204</f>
        <v>19727.22</v>
      </c>
      <c r="I19" s="23">
        <f t="shared" si="7"/>
        <v>20498.169999999998</v>
      </c>
      <c r="J19" s="23">
        <f t="shared" si="7"/>
        <v>21275.449999999997</v>
      </c>
      <c r="K19" s="23">
        <f t="shared" si="7"/>
        <v>20522.583999999999</v>
      </c>
      <c r="L19" s="23">
        <f t="shared" si="7"/>
        <v>20522.583999999999</v>
      </c>
      <c r="M19" s="23">
        <f t="shared" si="7"/>
        <v>20522.583999999999</v>
      </c>
      <c r="N19" s="23">
        <f t="shared" si="3"/>
        <v>123068.592</v>
      </c>
      <c r="O19" s="23">
        <v>19727.22</v>
      </c>
      <c r="P19" s="15">
        <v>20498.169999999998</v>
      </c>
      <c r="Q19" s="31">
        <v>21275.449999999997</v>
      </c>
      <c r="R19" s="18">
        <v>20522.583999999999</v>
      </c>
      <c r="S19" s="18">
        <v>20522.583999999999</v>
      </c>
      <c r="T19" s="18">
        <v>20522.583999999999</v>
      </c>
      <c r="U19" s="14">
        <v>123068.592</v>
      </c>
    </row>
    <row r="20" spans="1:21" s="14" customFormat="1" ht="37.5" x14ac:dyDescent="0.3">
      <c r="A20" s="66"/>
      <c r="B20" s="241"/>
      <c r="C20" s="65" t="s">
        <v>23</v>
      </c>
      <c r="D20" s="23"/>
      <c r="E20" s="23"/>
      <c r="F20" s="67"/>
      <c r="G20" s="240">
        <v>0</v>
      </c>
      <c r="H20" s="23">
        <f>H35+H176+H205</f>
        <v>678859.43000000017</v>
      </c>
      <c r="I20" s="23">
        <f t="shared" ref="I20:M20" si="8">I35+I176+I205</f>
        <v>688448.69</v>
      </c>
      <c r="J20" s="23">
        <f t="shared" si="8"/>
        <v>692040.02999999991</v>
      </c>
      <c r="K20" s="23">
        <f t="shared" si="8"/>
        <v>688957.38</v>
      </c>
      <c r="L20" s="23">
        <f t="shared" si="8"/>
        <v>689468.38</v>
      </c>
      <c r="M20" s="23">
        <f t="shared" si="8"/>
        <v>689979.38</v>
      </c>
      <c r="N20" s="23">
        <f t="shared" ref="N20" si="9">N21+N23+N22</f>
        <v>4127753.29</v>
      </c>
      <c r="O20" s="23">
        <v>678859.43</v>
      </c>
      <c r="P20" s="15">
        <v>668886.57999999996</v>
      </c>
      <c r="Q20" s="31">
        <v>672497.90999999992</v>
      </c>
      <c r="R20" s="18">
        <v>651059.11</v>
      </c>
      <c r="S20" s="18">
        <v>651059.11</v>
      </c>
      <c r="T20" s="18">
        <v>651059.11</v>
      </c>
      <c r="U20" s="14">
        <v>3973421.25</v>
      </c>
    </row>
    <row r="21" spans="1:21" s="64" customFormat="1" ht="42.75" customHeight="1" x14ac:dyDescent="0.3">
      <c r="A21" s="66"/>
      <c r="B21" s="241"/>
      <c r="C21" s="65" t="s">
        <v>21</v>
      </c>
      <c r="D21" s="23" t="e">
        <v>#REF!</v>
      </c>
      <c r="E21" s="23" t="e">
        <v>#REF!</v>
      </c>
      <c r="F21" s="67" t="e">
        <v>#REF!</v>
      </c>
      <c r="G21" s="240" t="e">
        <v>#REF!</v>
      </c>
      <c r="H21" s="23">
        <f>H36+H206</f>
        <v>677075.9</v>
      </c>
      <c r="I21" s="23">
        <f t="shared" ref="I21:M21" si="10">I36+I206</f>
        <v>687322.29999999993</v>
      </c>
      <c r="J21" s="23">
        <f t="shared" si="10"/>
        <v>690913.5199999999</v>
      </c>
      <c r="K21" s="23">
        <f t="shared" si="10"/>
        <v>687830.87</v>
      </c>
      <c r="L21" s="23">
        <f t="shared" si="10"/>
        <v>688341.87</v>
      </c>
      <c r="M21" s="23">
        <f t="shared" si="10"/>
        <v>688852.87</v>
      </c>
      <c r="N21" s="23">
        <f t="shared" si="3"/>
        <v>4120337.33</v>
      </c>
      <c r="O21" s="23">
        <v>677075.9</v>
      </c>
      <c r="P21" s="15">
        <v>667760.18999999994</v>
      </c>
      <c r="Q21" s="259">
        <v>671371.39999999991</v>
      </c>
      <c r="R21" s="260">
        <v>649932.6</v>
      </c>
      <c r="S21" s="261">
        <v>649932.6</v>
      </c>
      <c r="T21" s="261">
        <v>649932.6</v>
      </c>
      <c r="U21" s="64">
        <v>3966005.29</v>
      </c>
    </row>
    <row r="22" spans="1:21" s="64" customFormat="1" ht="57.75" customHeight="1" x14ac:dyDescent="0.3">
      <c r="A22" s="66"/>
      <c r="B22" s="257"/>
      <c r="C22" s="65" t="s">
        <v>142</v>
      </c>
      <c r="D22" s="23"/>
      <c r="E22" s="23"/>
      <c r="F22" s="67"/>
      <c r="G22" s="256"/>
      <c r="H22" s="23">
        <v>657.06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f t="shared" si="3"/>
        <v>657.06</v>
      </c>
      <c r="O22" s="23">
        <v>657.06</v>
      </c>
      <c r="P22" s="15">
        <v>0</v>
      </c>
      <c r="Q22" s="259">
        <v>0</v>
      </c>
      <c r="R22" s="260">
        <v>0</v>
      </c>
      <c r="S22" s="261">
        <v>0</v>
      </c>
      <c r="T22" s="261">
        <v>0</v>
      </c>
      <c r="U22" s="64">
        <v>657.06</v>
      </c>
    </row>
    <row r="23" spans="1:21" s="14" customFormat="1" ht="55.5" customHeight="1" x14ac:dyDescent="0.3">
      <c r="A23" s="66"/>
      <c r="B23" s="241"/>
      <c r="C23" s="65" t="s">
        <v>22</v>
      </c>
      <c r="D23" s="23"/>
      <c r="E23" s="23"/>
      <c r="F23" s="67"/>
      <c r="G23" s="240"/>
      <c r="H23" s="23">
        <f>H207</f>
        <v>1126.47</v>
      </c>
      <c r="I23" s="23">
        <f t="shared" ref="I23:M23" si="11">I207</f>
        <v>1126.3900000000001</v>
      </c>
      <c r="J23" s="23">
        <f t="shared" si="11"/>
        <v>1126.51</v>
      </c>
      <c r="K23" s="23">
        <f t="shared" si="11"/>
        <v>1126.51</v>
      </c>
      <c r="L23" s="23">
        <f t="shared" si="11"/>
        <v>1126.51</v>
      </c>
      <c r="M23" s="23">
        <f t="shared" si="11"/>
        <v>1126.51</v>
      </c>
      <c r="N23" s="23">
        <f t="shared" si="3"/>
        <v>6758.9000000000005</v>
      </c>
      <c r="O23" s="23">
        <v>1126.47</v>
      </c>
      <c r="P23" s="15">
        <v>1126.3900000000001</v>
      </c>
      <c r="Q23" s="31">
        <v>1126.51</v>
      </c>
      <c r="R23" s="18">
        <v>1126.51</v>
      </c>
      <c r="S23" s="18">
        <v>1126.51</v>
      </c>
      <c r="T23" s="18">
        <v>1126.51</v>
      </c>
      <c r="U23" s="14">
        <v>6758.9000000000005</v>
      </c>
    </row>
    <row r="24" spans="1:21" s="14" customFormat="1" ht="35.25" customHeight="1" x14ac:dyDescent="0.3">
      <c r="A24" s="66"/>
      <c r="B24" s="68"/>
      <c r="C24" s="65" t="s">
        <v>38</v>
      </c>
      <c r="D24" s="23"/>
      <c r="E24" s="23"/>
      <c r="F24" s="67"/>
      <c r="G24" s="240"/>
      <c r="H24" s="23"/>
      <c r="I24" s="23"/>
      <c r="J24" s="23"/>
      <c r="K24" s="23"/>
      <c r="L24" s="23"/>
      <c r="M24" s="23"/>
      <c r="N24" s="23"/>
      <c r="O24" s="23"/>
      <c r="P24" s="15"/>
      <c r="Q24" s="31"/>
      <c r="R24" s="18"/>
      <c r="S24" s="18"/>
      <c r="T24" s="18"/>
    </row>
    <row r="25" spans="1:21" s="14" customFormat="1" ht="37.5" customHeight="1" x14ac:dyDescent="0.3">
      <c r="A25" s="66"/>
      <c r="B25" s="68"/>
      <c r="C25" s="65" t="s">
        <v>39</v>
      </c>
      <c r="D25" s="23"/>
      <c r="E25" s="23"/>
      <c r="F25" s="67"/>
      <c r="G25" s="240"/>
      <c r="H25" s="23"/>
      <c r="I25" s="23"/>
      <c r="J25" s="23"/>
      <c r="K25" s="23"/>
      <c r="L25" s="23"/>
      <c r="M25" s="23"/>
      <c r="N25" s="23"/>
      <c r="O25" s="23"/>
      <c r="P25" s="15"/>
      <c r="Q25" s="31"/>
      <c r="R25" s="18"/>
      <c r="S25" s="18"/>
      <c r="T25" s="18"/>
    </row>
    <row r="26" spans="1:21" s="14" customFormat="1" ht="24.75" customHeight="1" x14ac:dyDescent="0.3">
      <c r="A26" s="66"/>
      <c r="B26" s="241"/>
      <c r="C26" s="65" t="s">
        <v>40</v>
      </c>
      <c r="D26" s="23"/>
      <c r="E26" s="23"/>
      <c r="F26" s="67"/>
      <c r="G26" s="240"/>
      <c r="H26" s="23">
        <f>H40+H181+H210</f>
        <v>35252.509999999995</v>
      </c>
      <c r="I26" s="23">
        <f t="shared" ref="I26:M26" si="12">I40+I181+I210</f>
        <v>35252.509999999995</v>
      </c>
      <c r="J26" s="23">
        <f t="shared" si="12"/>
        <v>35252.509999999995</v>
      </c>
      <c r="K26" s="23">
        <f t="shared" si="12"/>
        <v>35252.509999999995</v>
      </c>
      <c r="L26" s="23">
        <f t="shared" si="12"/>
        <v>35252.509999999995</v>
      </c>
      <c r="M26" s="23">
        <f t="shared" si="12"/>
        <v>35252.509999999995</v>
      </c>
      <c r="N26" s="23">
        <f t="shared" si="3"/>
        <v>211515.06</v>
      </c>
      <c r="O26" s="23">
        <v>35252.509999999995</v>
      </c>
      <c r="P26" s="15">
        <v>35252.509999999995</v>
      </c>
      <c r="Q26" s="31">
        <v>35252.509999999995</v>
      </c>
      <c r="R26" s="16">
        <v>35252.509999999995</v>
      </c>
      <c r="S26" s="18">
        <v>35252.509999999995</v>
      </c>
      <c r="T26" s="18">
        <v>35252.509999999995</v>
      </c>
      <c r="U26" s="14">
        <v>211515.06</v>
      </c>
    </row>
    <row r="27" spans="1:21" s="297" customFormat="1" ht="72" customHeight="1" x14ac:dyDescent="0.3">
      <c r="A27" s="295" t="s">
        <v>4</v>
      </c>
      <c r="B27" s="296" t="s">
        <v>25</v>
      </c>
      <c r="D27" s="298" t="e">
        <v>#REF!</v>
      </c>
      <c r="E27" s="298" t="e">
        <v>#REF!</v>
      </c>
      <c r="F27" s="299" t="e">
        <v>#REF!</v>
      </c>
      <c r="G27" s="300" t="e">
        <v>#REF!</v>
      </c>
      <c r="H27" s="298">
        <f>H28+H40</f>
        <v>1438071.7499999998</v>
      </c>
      <c r="I27" s="298">
        <f t="shared" ref="I27:M27" si="13">I28+I40</f>
        <v>1588981.18</v>
      </c>
      <c r="J27" s="298">
        <f t="shared" si="13"/>
        <v>1409028.63</v>
      </c>
      <c r="K27" s="298">
        <f t="shared" si="13"/>
        <v>682490.13</v>
      </c>
      <c r="L27" s="298">
        <f t="shared" si="13"/>
        <v>683001.13</v>
      </c>
      <c r="M27" s="298">
        <f t="shared" si="13"/>
        <v>683512.13</v>
      </c>
      <c r="N27" s="298">
        <f>SUM(H27:M27)</f>
        <v>6485084.9499999993</v>
      </c>
      <c r="O27" s="298"/>
      <c r="P27" s="301"/>
      <c r="Q27" s="302"/>
      <c r="R27" s="303"/>
      <c r="S27" s="303"/>
      <c r="T27" s="303"/>
    </row>
    <row r="28" spans="1:21" s="14" customFormat="1" ht="25.5" customHeight="1" x14ac:dyDescent="0.3">
      <c r="A28" s="66"/>
      <c r="B28" s="69"/>
      <c r="C28" s="65" t="s">
        <v>26</v>
      </c>
      <c r="D28" s="23"/>
      <c r="E28" s="23"/>
      <c r="F28" s="67"/>
      <c r="G28" s="240"/>
      <c r="H28" s="1">
        <f>H43+H57+H71+H85+H99+H113+H127+H141+H155</f>
        <v>1402819.2399999998</v>
      </c>
      <c r="I28" s="1">
        <f t="shared" ref="I28:M28" si="14">I43+I57+I71+I85+I99+I113+I127+I141+I155</f>
        <v>1553728.67</v>
      </c>
      <c r="J28" s="1">
        <f t="shared" si="14"/>
        <v>1373776.1199999999</v>
      </c>
      <c r="K28" s="1">
        <f t="shared" si="14"/>
        <v>647237.62</v>
      </c>
      <c r="L28" s="1">
        <f t="shared" si="14"/>
        <v>647748.62</v>
      </c>
      <c r="M28" s="1">
        <f t="shared" si="14"/>
        <v>648259.62</v>
      </c>
      <c r="N28" s="23">
        <f>SUM(H28:M28)</f>
        <v>6273569.8899999997</v>
      </c>
      <c r="O28" s="1"/>
      <c r="P28" s="15"/>
      <c r="Q28" s="31"/>
      <c r="R28" s="18"/>
      <c r="S28" s="18"/>
      <c r="T28" s="18"/>
    </row>
    <row r="29" spans="1:21" s="14" customFormat="1" ht="37.5" x14ac:dyDescent="0.3">
      <c r="A29" s="66"/>
      <c r="B29" s="241"/>
      <c r="C29" s="65" t="s">
        <v>18</v>
      </c>
      <c r="D29" s="1" t="e">
        <v>#REF!</v>
      </c>
      <c r="E29" s="1" t="e">
        <v>#REF!</v>
      </c>
      <c r="F29" s="1" t="e">
        <v>#REF!</v>
      </c>
      <c r="G29" s="240" t="e">
        <v>#REF!</v>
      </c>
      <c r="H29" s="1">
        <f>H30+H31</f>
        <v>0</v>
      </c>
      <c r="I29" s="1">
        <f>I30+I31</f>
        <v>0</v>
      </c>
      <c r="J29" s="1">
        <f>J30</f>
        <v>0</v>
      </c>
      <c r="K29" s="1">
        <f>K30</f>
        <v>0</v>
      </c>
      <c r="L29" s="1">
        <f>L30</f>
        <v>0</v>
      </c>
      <c r="M29" s="1">
        <f>M30</f>
        <v>0</v>
      </c>
      <c r="N29" s="23">
        <f t="shared" si="3"/>
        <v>0</v>
      </c>
      <c r="O29" s="23"/>
      <c r="P29" s="15"/>
      <c r="Q29" s="31"/>
      <c r="R29" s="18"/>
      <c r="S29" s="18"/>
      <c r="T29" s="18"/>
    </row>
    <row r="30" spans="1:21" s="14" customFormat="1" ht="37.5" x14ac:dyDescent="0.3">
      <c r="A30" s="66"/>
      <c r="B30" s="241"/>
      <c r="C30" s="65" t="s">
        <v>21</v>
      </c>
      <c r="D30" s="1"/>
      <c r="E30" s="1"/>
      <c r="F30" s="1"/>
      <c r="G30" s="240"/>
      <c r="H30" s="1"/>
      <c r="I30" s="1">
        <f t="shared" ref="I30:N30" si="15">I73</f>
        <v>0</v>
      </c>
      <c r="J30" s="1">
        <f t="shared" si="15"/>
        <v>0</v>
      </c>
      <c r="K30" s="1">
        <f>K157</f>
        <v>0</v>
      </c>
      <c r="L30" s="1">
        <f t="shared" si="15"/>
        <v>0</v>
      </c>
      <c r="M30" s="1">
        <f t="shared" si="15"/>
        <v>0</v>
      </c>
      <c r="N30" s="1">
        <f t="shared" si="15"/>
        <v>0</v>
      </c>
      <c r="O30" s="23"/>
      <c r="P30" s="15"/>
      <c r="Q30" s="31"/>
      <c r="R30" s="18"/>
      <c r="S30" s="18"/>
      <c r="T30" s="18"/>
    </row>
    <row r="31" spans="1:21" s="14" customFormat="1" ht="26.25" customHeight="1" x14ac:dyDescent="0.3">
      <c r="A31" s="66"/>
      <c r="B31" s="241"/>
      <c r="C31" s="65" t="s">
        <v>42</v>
      </c>
      <c r="D31" s="1"/>
      <c r="E31" s="1"/>
      <c r="F31" s="1"/>
      <c r="G31" s="240"/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23">
        <f t="shared" si="3"/>
        <v>0</v>
      </c>
      <c r="O31" s="23"/>
      <c r="P31" s="15"/>
      <c r="Q31" s="31"/>
      <c r="R31" s="18"/>
      <c r="S31" s="18"/>
      <c r="T31" s="18"/>
    </row>
    <row r="32" spans="1:21" s="14" customFormat="1" ht="37.5" x14ac:dyDescent="0.3">
      <c r="A32" s="66"/>
      <c r="B32" s="241"/>
      <c r="C32" s="65" t="s">
        <v>20</v>
      </c>
      <c r="D32" s="1" t="e">
        <v>#REF!</v>
      </c>
      <c r="E32" s="1" t="e">
        <v>#REF!</v>
      </c>
      <c r="F32" s="1" t="e">
        <v>#REF!</v>
      </c>
      <c r="G32" s="1" t="e">
        <v>#REF!</v>
      </c>
      <c r="H32" s="1">
        <f>H33+H34</f>
        <v>766799.48</v>
      </c>
      <c r="I32" s="1">
        <f t="shared" ref="I32:M32" si="16">I33+I34</f>
        <v>906900.21</v>
      </c>
      <c r="J32" s="1">
        <f t="shared" si="16"/>
        <v>723455.85</v>
      </c>
      <c r="K32" s="1">
        <f t="shared" si="16"/>
        <v>0</v>
      </c>
      <c r="L32" s="1">
        <f t="shared" si="16"/>
        <v>0</v>
      </c>
      <c r="M32" s="1">
        <f t="shared" si="16"/>
        <v>0</v>
      </c>
      <c r="N32" s="23">
        <f t="shared" si="3"/>
        <v>2397155.54</v>
      </c>
      <c r="O32" s="23"/>
      <c r="P32" s="15"/>
      <c r="Q32" s="31"/>
      <c r="R32" s="18"/>
      <c r="S32" s="18"/>
      <c r="T32" s="18"/>
    </row>
    <row r="33" spans="1:20" s="14" customFormat="1" ht="37.5" x14ac:dyDescent="0.3">
      <c r="A33" s="66"/>
      <c r="B33" s="241"/>
      <c r="C33" s="65" t="s">
        <v>21</v>
      </c>
      <c r="D33" s="1"/>
      <c r="E33" s="1"/>
      <c r="F33" s="1"/>
      <c r="G33" s="1"/>
      <c r="H33" s="1">
        <f>H48+H62+H76+H90+H104+H118+H132+H160+H146</f>
        <v>766799.48</v>
      </c>
      <c r="I33" s="1">
        <f t="shared" ref="I33:M33" si="17">I48+I62+I76+I90+I104+I118+I132+I160+I146</f>
        <v>906900.21</v>
      </c>
      <c r="J33" s="1">
        <f t="shared" si="17"/>
        <v>723455.85</v>
      </c>
      <c r="K33" s="1">
        <f t="shared" si="17"/>
        <v>0</v>
      </c>
      <c r="L33" s="1">
        <f t="shared" si="17"/>
        <v>0</v>
      </c>
      <c r="M33" s="1">
        <f t="shared" si="17"/>
        <v>0</v>
      </c>
      <c r="N33" s="23">
        <f t="shared" ref="N33" si="18">N48+N62+N76</f>
        <v>2089051.43</v>
      </c>
      <c r="O33" s="23"/>
      <c r="P33" s="15"/>
      <c r="Q33" s="31"/>
      <c r="R33" s="18"/>
      <c r="S33" s="18"/>
      <c r="T33" s="18"/>
    </row>
    <row r="34" spans="1:20" s="14" customFormat="1" ht="27.75" customHeight="1" x14ac:dyDescent="0.3">
      <c r="A34" s="66"/>
      <c r="B34" s="241"/>
      <c r="C34" s="65" t="s">
        <v>42</v>
      </c>
      <c r="D34" s="1"/>
      <c r="E34" s="1"/>
      <c r="F34" s="1"/>
      <c r="G34" s="1"/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23">
        <f t="shared" si="3"/>
        <v>0</v>
      </c>
      <c r="O34" s="23"/>
      <c r="P34" s="15"/>
      <c r="Q34" s="31"/>
      <c r="R34" s="18"/>
      <c r="S34" s="18"/>
      <c r="T34" s="18"/>
    </row>
    <row r="35" spans="1:20" s="14" customFormat="1" ht="37.5" x14ac:dyDescent="0.3">
      <c r="A35" s="66"/>
      <c r="B35" s="241"/>
      <c r="C35" s="65" t="s">
        <v>23</v>
      </c>
      <c r="D35" s="1" t="e">
        <v>#REF!</v>
      </c>
      <c r="E35" s="1" t="e">
        <v>#REF!</v>
      </c>
      <c r="F35" s="1" t="e">
        <v>#REF!</v>
      </c>
      <c r="G35" s="1" t="e">
        <v>#REF!</v>
      </c>
      <c r="H35" s="1">
        <f>H36+H37</f>
        <v>636019.76000000013</v>
      </c>
      <c r="I35" s="1">
        <f t="shared" ref="I35:M35" si="19">I36+I37</f>
        <v>646828.46</v>
      </c>
      <c r="J35" s="1">
        <f t="shared" si="19"/>
        <v>650320.2699999999</v>
      </c>
      <c r="K35" s="1">
        <f t="shared" si="19"/>
        <v>647237.62</v>
      </c>
      <c r="L35" s="1">
        <f t="shared" si="19"/>
        <v>647748.62</v>
      </c>
      <c r="M35" s="1">
        <f t="shared" si="19"/>
        <v>648259.62</v>
      </c>
      <c r="N35" s="23">
        <f t="shared" si="3"/>
        <v>3876414.3500000006</v>
      </c>
      <c r="O35" s="23"/>
      <c r="P35" s="15"/>
      <c r="Q35" s="31"/>
      <c r="R35" s="18"/>
      <c r="S35" s="18"/>
      <c r="T35" s="18"/>
    </row>
    <row r="36" spans="1:20" s="14" customFormat="1" ht="41.25" customHeight="1" x14ac:dyDescent="0.3">
      <c r="A36" s="66"/>
      <c r="B36" s="241"/>
      <c r="C36" s="65" t="s">
        <v>21</v>
      </c>
      <c r="D36" s="1" t="e">
        <v>#REF!</v>
      </c>
      <c r="E36" s="1" t="e">
        <v>#REF!</v>
      </c>
      <c r="F36" s="1" t="e">
        <v>#REF!</v>
      </c>
      <c r="G36" s="240" t="e">
        <v>#REF!</v>
      </c>
      <c r="H36" s="1">
        <f>H51+H65+H79+H93+H135+H107+H121+H163+H149</f>
        <v>635362.70000000007</v>
      </c>
      <c r="I36" s="1">
        <f t="shared" ref="I36:M36" si="20">I51+I65+I79+I93+I135+I107+I121+I163+I149</f>
        <v>646828.46</v>
      </c>
      <c r="J36" s="1">
        <f t="shared" si="20"/>
        <v>650320.2699999999</v>
      </c>
      <c r="K36" s="1">
        <f t="shared" si="20"/>
        <v>647237.62</v>
      </c>
      <c r="L36" s="1">
        <f t="shared" si="20"/>
        <v>647748.62</v>
      </c>
      <c r="M36" s="1">
        <f t="shared" si="20"/>
        <v>648259.62</v>
      </c>
      <c r="N36" s="23">
        <f t="shared" si="3"/>
        <v>3875757.2900000005</v>
      </c>
      <c r="O36" s="23"/>
      <c r="P36" s="15"/>
      <c r="Q36" s="31"/>
      <c r="R36" s="18"/>
      <c r="S36" s="18"/>
      <c r="T36" s="18"/>
    </row>
    <row r="37" spans="1:20" s="14" customFormat="1" ht="25.5" customHeight="1" x14ac:dyDescent="0.3">
      <c r="A37" s="66"/>
      <c r="B37" s="241"/>
      <c r="C37" s="65" t="s">
        <v>42</v>
      </c>
      <c r="D37" s="23"/>
      <c r="E37" s="23"/>
      <c r="F37" s="67"/>
      <c r="G37" s="240">
        <v>0</v>
      </c>
      <c r="H37" s="1">
        <f>H94</f>
        <v>657.06</v>
      </c>
      <c r="I37" s="1">
        <f t="shared" ref="I37:M37" si="21">I94</f>
        <v>0</v>
      </c>
      <c r="J37" s="1">
        <f t="shared" si="21"/>
        <v>0</v>
      </c>
      <c r="K37" s="1">
        <f t="shared" si="21"/>
        <v>0</v>
      </c>
      <c r="L37" s="1">
        <f t="shared" si="21"/>
        <v>0</v>
      </c>
      <c r="M37" s="1">
        <f t="shared" si="21"/>
        <v>0</v>
      </c>
      <c r="N37" s="23">
        <f t="shared" si="3"/>
        <v>657.06</v>
      </c>
      <c r="O37" s="23"/>
      <c r="P37" s="15"/>
      <c r="Q37" s="31"/>
      <c r="R37" s="18"/>
      <c r="S37" s="18"/>
      <c r="T37" s="18"/>
    </row>
    <row r="38" spans="1:20" s="14" customFormat="1" ht="34.5" customHeight="1" x14ac:dyDescent="0.3">
      <c r="A38" s="66"/>
      <c r="B38" s="68"/>
      <c r="C38" s="65" t="s">
        <v>38</v>
      </c>
      <c r="D38" s="23"/>
      <c r="E38" s="23"/>
      <c r="F38" s="67"/>
      <c r="G38" s="240"/>
      <c r="H38" s="1"/>
      <c r="I38" s="1"/>
      <c r="J38" s="1"/>
      <c r="K38" s="1"/>
      <c r="L38" s="1"/>
      <c r="M38" s="1"/>
      <c r="N38" s="23">
        <f t="shared" si="3"/>
        <v>0</v>
      </c>
      <c r="O38" s="23"/>
      <c r="P38" s="15"/>
      <c r="Q38" s="31"/>
      <c r="R38" s="18"/>
      <c r="S38" s="18"/>
      <c r="T38" s="18"/>
    </row>
    <row r="39" spans="1:20" s="14" customFormat="1" ht="39.75" customHeight="1" x14ac:dyDescent="0.3">
      <c r="A39" s="66"/>
      <c r="B39" s="68"/>
      <c r="C39" s="65" t="s">
        <v>39</v>
      </c>
      <c r="D39" s="23"/>
      <c r="E39" s="23"/>
      <c r="F39" s="67"/>
      <c r="G39" s="240"/>
      <c r="H39" s="1"/>
      <c r="I39" s="1"/>
      <c r="J39" s="1"/>
      <c r="K39" s="1"/>
      <c r="L39" s="1"/>
      <c r="M39" s="1"/>
      <c r="N39" s="23">
        <f t="shared" si="3"/>
        <v>0</v>
      </c>
      <c r="O39" s="23"/>
      <c r="P39" s="15"/>
      <c r="Q39" s="31"/>
      <c r="R39" s="18"/>
      <c r="S39" s="18"/>
      <c r="T39" s="18"/>
    </row>
    <row r="40" spans="1:20" s="14" customFormat="1" x14ac:dyDescent="0.3">
      <c r="A40" s="66"/>
      <c r="B40" s="241"/>
      <c r="C40" s="65" t="s">
        <v>40</v>
      </c>
      <c r="D40" s="1"/>
      <c r="E40" s="1"/>
      <c r="F40" s="70"/>
      <c r="G40" s="240">
        <v>0</v>
      </c>
      <c r="H40" s="1">
        <f t="shared" ref="H40:M40" si="22">H55+H69+H83+H111+H125</f>
        <v>35252.509999999995</v>
      </c>
      <c r="I40" s="1">
        <f t="shared" si="22"/>
        <v>35252.509999999995</v>
      </c>
      <c r="J40" s="1">
        <f t="shared" si="22"/>
        <v>35252.509999999995</v>
      </c>
      <c r="K40" s="1">
        <f t="shared" si="22"/>
        <v>35252.509999999995</v>
      </c>
      <c r="L40" s="1">
        <f t="shared" si="22"/>
        <v>35252.509999999995</v>
      </c>
      <c r="M40" s="1">
        <f t="shared" si="22"/>
        <v>35252.509999999995</v>
      </c>
      <c r="N40" s="23">
        <f>SUM(H40:M40)</f>
        <v>211515.06</v>
      </c>
      <c r="O40" s="23"/>
      <c r="P40" s="15"/>
      <c r="Q40" s="31"/>
      <c r="R40" s="18"/>
      <c r="S40" s="18"/>
      <c r="T40" s="18"/>
    </row>
    <row r="41" spans="1:20" s="14" customFormat="1" x14ac:dyDescent="0.3">
      <c r="A41" s="66"/>
      <c r="B41" s="71" t="s">
        <v>27</v>
      </c>
      <c r="C41" s="65"/>
      <c r="D41" s="23"/>
      <c r="E41" s="23"/>
      <c r="F41" s="67"/>
      <c r="G41" s="240">
        <v>0</v>
      </c>
      <c r="H41" s="1"/>
      <c r="I41" s="1"/>
      <c r="J41" s="1"/>
      <c r="K41" s="1"/>
      <c r="L41" s="1"/>
      <c r="M41" s="72"/>
      <c r="N41" s="23">
        <f t="shared" si="3"/>
        <v>0</v>
      </c>
      <c r="O41" s="23"/>
      <c r="P41" s="15"/>
      <c r="Q41" s="31"/>
      <c r="R41" s="18"/>
      <c r="S41" s="18"/>
      <c r="T41" s="18"/>
    </row>
    <row r="42" spans="1:20" s="270" customFormat="1" ht="60.75" customHeight="1" x14ac:dyDescent="0.3">
      <c r="A42" s="271" t="s">
        <v>137</v>
      </c>
      <c r="B42" s="267" t="s">
        <v>29</v>
      </c>
      <c r="D42" s="242" t="e">
        <v>#REF!</v>
      </c>
      <c r="E42" s="242" t="e">
        <v>#REF!</v>
      </c>
      <c r="F42" s="242" t="e">
        <v>#REF!</v>
      </c>
      <c r="G42" s="272" t="e">
        <v>#REF!</v>
      </c>
      <c r="H42" s="242">
        <f>H43+H55</f>
        <v>489421.18000000005</v>
      </c>
      <c r="I42" s="242">
        <f t="shared" ref="I42:M42" si="23">I43+I55</f>
        <v>524294.74</v>
      </c>
      <c r="J42" s="242">
        <f t="shared" si="23"/>
        <v>533000.27</v>
      </c>
      <c r="K42" s="242">
        <f t="shared" si="23"/>
        <v>257377.36000000002</v>
      </c>
      <c r="L42" s="242">
        <f t="shared" si="23"/>
        <v>257377.36000000002</v>
      </c>
      <c r="M42" s="242">
        <f t="shared" si="23"/>
        <v>257377.36000000002</v>
      </c>
      <c r="N42" s="242">
        <f t="shared" si="3"/>
        <v>2318848.27</v>
      </c>
      <c r="O42" s="242"/>
      <c r="P42" s="104"/>
      <c r="Q42" s="268"/>
      <c r="R42" s="269"/>
      <c r="S42" s="269"/>
      <c r="T42" s="269"/>
    </row>
    <row r="43" spans="1:20" s="245" customFormat="1" ht="30.75" customHeight="1" x14ac:dyDescent="0.3">
      <c r="A43" s="73"/>
      <c r="B43" s="68"/>
      <c r="C43" s="65" t="s">
        <v>26</v>
      </c>
      <c r="D43" s="1"/>
      <c r="E43" s="1"/>
      <c r="F43" s="70"/>
      <c r="G43" s="240"/>
      <c r="H43" s="1">
        <f>H44+H47+H50</f>
        <v>486719.04000000004</v>
      </c>
      <c r="I43" s="1">
        <f t="shared" ref="I43:M43" si="24">I44+I47+I50</f>
        <v>521592.6</v>
      </c>
      <c r="J43" s="1">
        <f t="shared" si="24"/>
        <v>530298.13</v>
      </c>
      <c r="K43" s="1">
        <f t="shared" si="24"/>
        <v>254675.22</v>
      </c>
      <c r="L43" s="1">
        <f t="shared" si="24"/>
        <v>254675.22</v>
      </c>
      <c r="M43" s="1">
        <f t="shared" si="24"/>
        <v>254675.22</v>
      </c>
      <c r="N43" s="23">
        <f t="shared" si="3"/>
        <v>2302635.4300000002</v>
      </c>
      <c r="O43" s="242"/>
      <c r="P43" s="104"/>
      <c r="Q43" s="243"/>
      <c r="R43" s="244"/>
      <c r="S43" s="244"/>
      <c r="T43" s="244"/>
    </row>
    <row r="44" spans="1:20" s="245" customFormat="1" ht="44.25" customHeight="1" x14ac:dyDescent="0.3">
      <c r="A44" s="73"/>
      <c r="B44" s="68"/>
      <c r="C44" s="65" t="s">
        <v>18</v>
      </c>
      <c r="D44" s="1"/>
      <c r="E44" s="1"/>
      <c r="F44" s="70"/>
      <c r="G44" s="240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23">
        <f t="shared" si="3"/>
        <v>0</v>
      </c>
      <c r="O44" s="242"/>
      <c r="P44" s="104"/>
      <c r="Q44" s="243"/>
      <c r="R44" s="244"/>
      <c r="S44" s="244"/>
      <c r="T44" s="244"/>
    </row>
    <row r="45" spans="1:20" s="245" customFormat="1" ht="43.5" customHeight="1" x14ac:dyDescent="0.3">
      <c r="A45" s="73"/>
      <c r="B45" s="68"/>
      <c r="C45" s="65" t="s">
        <v>21</v>
      </c>
      <c r="D45" s="1" t="e">
        <v>#REF!</v>
      </c>
      <c r="E45" s="1" t="e">
        <v>#REF!</v>
      </c>
      <c r="F45" s="70" t="e">
        <v>#REF!</v>
      </c>
      <c r="G45" s="240" t="e">
        <v>#REF!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74">
        <v>0</v>
      </c>
      <c r="N45" s="23">
        <f t="shared" si="3"/>
        <v>0</v>
      </c>
      <c r="O45" s="242"/>
      <c r="P45" s="104"/>
      <c r="Q45" s="243"/>
      <c r="R45" s="244"/>
      <c r="S45" s="244"/>
      <c r="T45" s="244"/>
    </row>
    <row r="46" spans="1:20" s="245" customFormat="1" ht="27" customHeight="1" x14ac:dyDescent="0.3">
      <c r="A46" s="73"/>
      <c r="B46" s="68"/>
      <c r="C46" s="65" t="s">
        <v>43</v>
      </c>
      <c r="D46" s="1" t="e">
        <v>#REF!</v>
      </c>
      <c r="E46" s="1" t="e">
        <v>#REF!</v>
      </c>
      <c r="F46" s="70" t="e">
        <v>#REF!</v>
      </c>
      <c r="G46" s="240" t="e">
        <v>#REF!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74">
        <v>0</v>
      </c>
      <c r="N46" s="23">
        <f t="shared" si="3"/>
        <v>0</v>
      </c>
      <c r="O46" s="242"/>
      <c r="P46" s="104"/>
      <c r="Q46" s="243"/>
      <c r="R46" s="244"/>
      <c r="S46" s="244"/>
      <c r="T46" s="244"/>
    </row>
    <row r="47" spans="1:20" s="245" customFormat="1" ht="43.5" customHeight="1" x14ac:dyDescent="0.3">
      <c r="A47" s="73"/>
      <c r="B47" s="68"/>
      <c r="C47" s="65" t="s">
        <v>20</v>
      </c>
      <c r="D47" s="1"/>
      <c r="E47" s="1"/>
      <c r="F47" s="70"/>
      <c r="G47" s="240">
        <v>0</v>
      </c>
      <c r="H47" s="1">
        <f>H48+H49</f>
        <v>237088</v>
      </c>
      <c r="I47" s="1">
        <f>I48+I49</f>
        <v>250481.34</v>
      </c>
      <c r="J47" s="1">
        <f>J48</f>
        <v>255134.58</v>
      </c>
      <c r="K47" s="1">
        <f>K48</f>
        <v>0</v>
      </c>
      <c r="L47" s="1">
        <f>L48</f>
        <v>0</v>
      </c>
      <c r="M47" s="1">
        <f>M48</f>
        <v>0</v>
      </c>
      <c r="N47" s="23">
        <f t="shared" si="3"/>
        <v>742703.91999999993</v>
      </c>
      <c r="O47" s="242"/>
      <c r="P47" s="104"/>
      <c r="Q47" s="243"/>
      <c r="R47" s="244"/>
      <c r="S47" s="244"/>
      <c r="T47" s="244"/>
    </row>
    <row r="48" spans="1:20" s="245" customFormat="1" ht="42.75" customHeight="1" x14ac:dyDescent="0.3">
      <c r="A48" s="73"/>
      <c r="B48" s="68"/>
      <c r="C48" s="65" t="s">
        <v>21</v>
      </c>
      <c r="D48" s="1" t="e">
        <v>#REF!</v>
      </c>
      <c r="E48" s="1" t="e">
        <v>#REF!</v>
      </c>
      <c r="F48" s="1" t="e">
        <v>#REF!</v>
      </c>
      <c r="G48" s="1" t="e">
        <v>#REF!</v>
      </c>
      <c r="H48" s="1">
        <v>237088</v>
      </c>
      <c r="I48" s="1">
        <f>250481340/1000</f>
        <v>250481.34</v>
      </c>
      <c r="J48" s="1">
        <v>255134.58</v>
      </c>
      <c r="K48" s="1">
        <v>0</v>
      </c>
      <c r="L48" s="1">
        <v>0</v>
      </c>
      <c r="M48" s="1">
        <v>0</v>
      </c>
      <c r="N48" s="23">
        <f t="shared" si="3"/>
        <v>742703.91999999993</v>
      </c>
      <c r="O48" s="242"/>
      <c r="P48" s="104"/>
      <c r="Q48" s="243"/>
      <c r="R48" s="244"/>
      <c r="S48" s="244"/>
      <c r="T48" s="244"/>
    </row>
    <row r="49" spans="1:20" s="245" customFormat="1" ht="27" customHeight="1" x14ac:dyDescent="0.3">
      <c r="A49" s="73"/>
      <c r="B49" s="68"/>
      <c r="C49" s="65" t="s">
        <v>43</v>
      </c>
      <c r="D49" s="1"/>
      <c r="E49" s="1"/>
      <c r="F49" s="70"/>
      <c r="G49" s="240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74">
        <v>0</v>
      </c>
      <c r="N49" s="23">
        <f t="shared" si="3"/>
        <v>0</v>
      </c>
      <c r="O49" s="242"/>
      <c r="P49" s="104"/>
      <c r="Q49" s="243"/>
      <c r="R49" s="244"/>
      <c r="S49" s="244"/>
      <c r="T49" s="244"/>
    </row>
    <row r="50" spans="1:20" s="245" customFormat="1" ht="44.25" customHeight="1" x14ac:dyDescent="0.3">
      <c r="A50" s="73"/>
      <c r="B50" s="68"/>
      <c r="C50" s="65" t="s">
        <v>23</v>
      </c>
      <c r="D50" s="1"/>
      <c r="E50" s="1"/>
      <c r="F50" s="70"/>
      <c r="G50" s="240">
        <v>0</v>
      </c>
      <c r="H50" s="1">
        <f>H51+H52</f>
        <v>249631.04</v>
      </c>
      <c r="I50" s="1">
        <f>I51</f>
        <v>271111.26</v>
      </c>
      <c r="J50" s="1">
        <f>J51</f>
        <v>275163.55</v>
      </c>
      <c r="K50" s="1">
        <f>K51</f>
        <v>254675.22</v>
      </c>
      <c r="L50" s="1">
        <f>L51</f>
        <v>254675.22</v>
      </c>
      <c r="M50" s="1">
        <f>M51</f>
        <v>254675.22</v>
      </c>
      <c r="N50" s="23">
        <f t="shared" si="3"/>
        <v>1559931.51</v>
      </c>
      <c r="O50" s="242"/>
      <c r="P50" s="104"/>
      <c r="Q50" s="243"/>
      <c r="R50" s="244"/>
      <c r="S50" s="244"/>
      <c r="T50" s="244"/>
    </row>
    <row r="51" spans="1:20" s="245" customFormat="1" ht="43.5" customHeight="1" x14ac:dyDescent="0.3">
      <c r="A51" s="73"/>
      <c r="B51" s="68"/>
      <c r="C51" s="65" t="s">
        <v>21</v>
      </c>
      <c r="D51" s="1">
        <v>9061970</v>
      </c>
      <c r="E51" s="1">
        <v>6538880</v>
      </c>
      <c r="F51" s="70">
        <v>6538880</v>
      </c>
      <c r="G51" s="240">
        <v>22139730</v>
      </c>
      <c r="H51" s="1">
        <v>249631.04</v>
      </c>
      <c r="I51" s="1">
        <v>271111.26</v>
      </c>
      <c r="J51" s="1">
        <v>275163.55</v>
      </c>
      <c r="K51" s="1">
        <v>254675.22</v>
      </c>
      <c r="L51" s="1">
        <v>254675.22</v>
      </c>
      <c r="M51" s="1">
        <v>254675.22</v>
      </c>
      <c r="N51" s="23">
        <f t="shared" si="3"/>
        <v>1559931.51</v>
      </c>
      <c r="O51" s="242"/>
      <c r="P51" s="104"/>
      <c r="Q51" s="243"/>
      <c r="R51" s="244"/>
      <c r="S51" s="244"/>
      <c r="T51" s="244"/>
    </row>
    <row r="52" spans="1:20" s="245" customFormat="1" ht="27" customHeight="1" x14ac:dyDescent="0.3">
      <c r="A52" s="73"/>
      <c r="B52" s="68"/>
      <c r="C52" s="65" t="s">
        <v>42</v>
      </c>
      <c r="D52" s="1"/>
      <c r="E52" s="1"/>
      <c r="F52" s="70"/>
      <c r="G52" s="240"/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74">
        <v>0</v>
      </c>
      <c r="N52" s="23">
        <f t="shared" si="3"/>
        <v>0</v>
      </c>
      <c r="O52" s="242"/>
      <c r="P52" s="104"/>
      <c r="Q52" s="243"/>
      <c r="R52" s="244"/>
      <c r="S52" s="244"/>
      <c r="T52" s="244"/>
    </row>
    <row r="53" spans="1:20" s="245" customFormat="1" ht="40.5" customHeight="1" x14ac:dyDescent="0.3">
      <c r="A53" s="73"/>
      <c r="B53" s="68"/>
      <c r="C53" s="65" t="s">
        <v>38</v>
      </c>
      <c r="D53" s="1"/>
      <c r="E53" s="1"/>
      <c r="F53" s="70"/>
      <c r="G53" s="240"/>
      <c r="H53" s="1"/>
      <c r="I53" s="1"/>
      <c r="J53" s="1"/>
      <c r="K53" s="1"/>
      <c r="L53" s="1"/>
      <c r="M53" s="74"/>
      <c r="N53" s="23">
        <f t="shared" si="3"/>
        <v>0</v>
      </c>
      <c r="O53" s="242"/>
      <c r="P53" s="104"/>
      <c r="Q53" s="243"/>
      <c r="R53" s="244"/>
      <c r="S53" s="244"/>
      <c r="T53" s="244"/>
    </row>
    <row r="54" spans="1:20" s="245" customFormat="1" ht="36" customHeight="1" x14ac:dyDescent="0.3">
      <c r="A54" s="73"/>
      <c r="B54" s="68"/>
      <c r="C54" s="65" t="s">
        <v>39</v>
      </c>
      <c r="D54" s="1"/>
      <c r="E54" s="1"/>
      <c r="F54" s="70"/>
      <c r="G54" s="240"/>
      <c r="H54" s="1"/>
      <c r="I54" s="1"/>
      <c r="J54" s="1"/>
      <c r="K54" s="1"/>
      <c r="L54" s="1"/>
      <c r="M54" s="74"/>
      <c r="N54" s="23">
        <f t="shared" si="3"/>
        <v>0</v>
      </c>
      <c r="O54" s="242"/>
      <c r="P54" s="104"/>
      <c r="Q54" s="243"/>
      <c r="R54" s="244"/>
      <c r="S54" s="244"/>
      <c r="T54" s="244"/>
    </row>
    <row r="55" spans="1:20" s="245" customFormat="1" ht="21.75" customHeight="1" x14ac:dyDescent="0.3">
      <c r="A55" s="73"/>
      <c r="B55" s="68"/>
      <c r="C55" s="65" t="s">
        <v>40</v>
      </c>
      <c r="D55" s="1"/>
      <c r="E55" s="1"/>
      <c r="F55" s="70"/>
      <c r="G55" s="240"/>
      <c r="H55" s="1">
        <v>2702.14</v>
      </c>
      <c r="I55" s="1">
        <v>2702.14</v>
      </c>
      <c r="J55" s="1">
        <v>2702.14</v>
      </c>
      <c r="K55" s="1">
        <v>2702.14</v>
      </c>
      <c r="L55" s="1">
        <v>2702.14</v>
      </c>
      <c r="M55" s="1">
        <v>2702.14</v>
      </c>
      <c r="N55" s="23">
        <f>SUM(H55:M55)</f>
        <v>16212.839999999998</v>
      </c>
      <c r="O55" s="242"/>
      <c r="P55" s="104"/>
      <c r="Q55" s="243"/>
      <c r="R55" s="244"/>
      <c r="S55" s="244"/>
      <c r="T55" s="244"/>
    </row>
    <row r="56" spans="1:20" s="270" customFormat="1" ht="60" customHeight="1" x14ac:dyDescent="0.3">
      <c r="A56" s="271" t="s">
        <v>138</v>
      </c>
      <c r="B56" s="267" t="s">
        <v>30</v>
      </c>
      <c r="D56" s="242" t="e">
        <v>#REF!</v>
      </c>
      <c r="E56" s="242" t="e">
        <v>#REF!</v>
      </c>
      <c r="F56" s="242" t="e">
        <v>#REF!</v>
      </c>
      <c r="G56" s="272" t="e">
        <v>#REF!</v>
      </c>
      <c r="H56" s="242">
        <f>H57+H69</f>
        <v>657123.83999999997</v>
      </c>
      <c r="I56" s="242">
        <f t="shared" ref="I56:M56" si="25">I57+I69</f>
        <v>678394.9</v>
      </c>
      <c r="J56" s="242">
        <f t="shared" si="25"/>
        <v>679485.86999999988</v>
      </c>
      <c r="K56" s="242">
        <f t="shared" si="25"/>
        <v>245979.78999999998</v>
      </c>
      <c r="L56" s="242">
        <f t="shared" si="25"/>
        <v>246490.78999999998</v>
      </c>
      <c r="M56" s="242">
        <f t="shared" si="25"/>
        <v>247001.78999999998</v>
      </c>
      <c r="N56" s="242">
        <f t="shared" si="3"/>
        <v>2754476.98</v>
      </c>
      <c r="O56" s="242"/>
      <c r="P56" s="104"/>
      <c r="Q56" s="268"/>
      <c r="R56" s="269"/>
      <c r="S56" s="269"/>
      <c r="T56" s="269"/>
    </row>
    <row r="57" spans="1:20" s="245" customFormat="1" ht="27.75" customHeight="1" x14ac:dyDescent="0.3">
      <c r="A57" s="73"/>
      <c r="B57" s="68"/>
      <c r="C57" s="65" t="s">
        <v>26</v>
      </c>
      <c r="D57" s="1"/>
      <c r="E57" s="1"/>
      <c r="F57" s="70"/>
      <c r="G57" s="240"/>
      <c r="H57" s="1">
        <f>H58+H61+H64</f>
        <v>652811.38</v>
      </c>
      <c r="I57" s="1">
        <f t="shared" ref="I57:M57" si="26">I58+I61+I64</f>
        <v>674082.44000000006</v>
      </c>
      <c r="J57" s="1">
        <f t="shared" si="26"/>
        <v>675173.40999999992</v>
      </c>
      <c r="K57" s="1">
        <f t="shared" si="26"/>
        <v>241667.33</v>
      </c>
      <c r="L57" s="1">
        <f t="shared" si="26"/>
        <v>242178.33</v>
      </c>
      <c r="M57" s="1">
        <f t="shared" si="26"/>
        <v>242689.33</v>
      </c>
      <c r="N57" s="23">
        <f t="shared" ref="N57:N83" si="27">SUM(H57:M57)</f>
        <v>2728602.22</v>
      </c>
      <c r="O57" s="242"/>
      <c r="P57" s="104"/>
      <c r="Q57" s="243"/>
      <c r="R57" s="244"/>
      <c r="S57" s="244"/>
      <c r="T57" s="244"/>
    </row>
    <row r="58" spans="1:20" s="245" customFormat="1" ht="39.75" customHeight="1" x14ac:dyDescent="0.3">
      <c r="A58" s="73"/>
      <c r="B58" s="68"/>
      <c r="C58" s="65" t="s">
        <v>18</v>
      </c>
      <c r="D58" s="1"/>
      <c r="E58" s="1"/>
      <c r="F58" s="70"/>
      <c r="G58" s="240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23">
        <f t="shared" si="27"/>
        <v>0</v>
      </c>
      <c r="O58" s="242"/>
      <c r="P58" s="246"/>
      <c r="Q58" s="243"/>
      <c r="R58" s="244"/>
      <c r="S58" s="244"/>
      <c r="T58" s="244"/>
    </row>
    <row r="59" spans="1:20" s="245" customFormat="1" ht="39.75" customHeight="1" x14ac:dyDescent="0.3">
      <c r="A59" s="73"/>
      <c r="B59" s="68"/>
      <c r="C59" s="65" t="s">
        <v>21</v>
      </c>
      <c r="D59" s="1"/>
      <c r="E59" s="1"/>
      <c r="F59" s="70"/>
      <c r="G59" s="240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74">
        <v>0</v>
      </c>
      <c r="N59" s="23">
        <f t="shared" si="27"/>
        <v>0</v>
      </c>
      <c r="O59" s="242"/>
      <c r="P59" s="104"/>
      <c r="Q59" s="243"/>
      <c r="R59" s="244"/>
      <c r="S59" s="244"/>
      <c r="T59" s="244"/>
    </row>
    <row r="60" spans="1:20" s="245" customFormat="1" ht="28.5" customHeight="1" x14ac:dyDescent="0.3">
      <c r="A60" s="73"/>
      <c r="B60" s="68"/>
      <c r="C60" s="65" t="s">
        <v>42</v>
      </c>
      <c r="D60" s="1" t="e">
        <v>#REF!</v>
      </c>
      <c r="E60" s="1" t="e">
        <v>#REF!</v>
      </c>
      <c r="F60" s="70" t="e">
        <v>#REF!</v>
      </c>
      <c r="G60" s="240" t="e">
        <v>#REF!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74">
        <v>0</v>
      </c>
      <c r="N60" s="23">
        <f t="shared" si="27"/>
        <v>0</v>
      </c>
      <c r="O60" s="242"/>
      <c r="P60" s="104"/>
      <c r="Q60" s="243"/>
      <c r="R60" s="244"/>
      <c r="S60" s="244"/>
      <c r="T60" s="244"/>
    </row>
    <row r="61" spans="1:20" s="245" customFormat="1" ht="42" customHeight="1" x14ac:dyDescent="0.3">
      <c r="A61" s="73"/>
      <c r="B61" s="68"/>
      <c r="C61" s="65" t="s">
        <v>20</v>
      </c>
      <c r="D61" s="1"/>
      <c r="E61" s="1"/>
      <c r="F61" s="70"/>
      <c r="G61" s="240">
        <v>0</v>
      </c>
      <c r="H61" s="1">
        <f>H62+H63</f>
        <v>432239.16</v>
      </c>
      <c r="I61" s="1">
        <f>I62+I63</f>
        <v>451836.21</v>
      </c>
      <c r="J61" s="1">
        <f>J62</f>
        <v>451782.23</v>
      </c>
      <c r="K61" s="1">
        <f>K62</f>
        <v>0</v>
      </c>
      <c r="L61" s="1">
        <f>L62</f>
        <v>0</v>
      </c>
      <c r="M61" s="1">
        <f>M62</f>
        <v>0</v>
      </c>
      <c r="N61" s="23">
        <f t="shared" si="27"/>
        <v>1335857.6000000001</v>
      </c>
      <c r="O61" s="242"/>
      <c r="P61" s="104"/>
      <c r="Q61" s="243"/>
      <c r="R61" s="244"/>
      <c r="S61" s="244"/>
      <c r="T61" s="244"/>
    </row>
    <row r="62" spans="1:20" s="245" customFormat="1" ht="41.25" customHeight="1" x14ac:dyDescent="0.3">
      <c r="A62" s="73"/>
      <c r="B62" s="68"/>
      <c r="C62" s="65" t="s">
        <v>21</v>
      </c>
      <c r="D62" s="1" t="e">
        <v>#REF!</v>
      </c>
      <c r="E62" s="1" t="e">
        <v>#REF!</v>
      </c>
      <c r="F62" s="1" t="e">
        <v>#REF!</v>
      </c>
      <c r="G62" s="240" t="e">
        <v>#REF!</v>
      </c>
      <c r="H62" s="1">
        <v>432239.16</v>
      </c>
      <c r="I62" s="1">
        <v>451836.21</v>
      </c>
      <c r="J62" s="1">
        <v>451782.23</v>
      </c>
      <c r="K62" s="1">
        <v>0</v>
      </c>
      <c r="L62" s="1">
        <v>0</v>
      </c>
      <c r="M62" s="1">
        <v>0</v>
      </c>
      <c r="N62" s="23">
        <f t="shared" si="27"/>
        <v>1335857.6000000001</v>
      </c>
      <c r="O62" s="242"/>
      <c r="P62" s="104"/>
      <c r="Q62" s="243"/>
      <c r="R62" s="244"/>
      <c r="S62" s="244"/>
      <c r="T62" s="244"/>
    </row>
    <row r="63" spans="1:20" s="245" customFormat="1" ht="25.5" customHeight="1" x14ac:dyDescent="0.3">
      <c r="A63" s="73"/>
      <c r="B63" s="68"/>
      <c r="C63" s="65" t="s">
        <v>42</v>
      </c>
      <c r="D63" s="1"/>
      <c r="E63" s="1"/>
      <c r="F63" s="70"/>
      <c r="G63" s="240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70">
        <v>0</v>
      </c>
      <c r="N63" s="23">
        <f t="shared" si="27"/>
        <v>0</v>
      </c>
      <c r="O63" s="242"/>
      <c r="P63" s="104"/>
      <c r="Q63" s="243"/>
      <c r="R63" s="244"/>
      <c r="S63" s="244"/>
      <c r="T63" s="244"/>
    </row>
    <row r="64" spans="1:20" s="245" customFormat="1" ht="39.75" customHeight="1" x14ac:dyDescent="0.3">
      <c r="A64" s="73"/>
      <c r="B64" s="68"/>
      <c r="C64" s="65" t="s">
        <v>23</v>
      </c>
      <c r="D64" s="1"/>
      <c r="E64" s="1"/>
      <c r="F64" s="70"/>
      <c r="G64" s="240">
        <v>0</v>
      </c>
      <c r="H64" s="1">
        <f>H65+H66</f>
        <v>220572.22</v>
      </c>
      <c r="I64" s="1">
        <f>I65+I66</f>
        <v>222246.23</v>
      </c>
      <c r="J64" s="1">
        <f>J65</f>
        <v>223391.18</v>
      </c>
      <c r="K64" s="1">
        <f>K65</f>
        <v>241667.33</v>
      </c>
      <c r="L64" s="1">
        <f>L65</f>
        <v>242178.33</v>
      </c>
      <c r="M64" s="1">
        <f>M65</f>
        <v>242689.33</v>
      </c>
      <c r="N64" s="23">
        <f t="shared" si="27"/>
        <v>1392744.62</v>
      </c>
      <c r="O64" s="242"/>
      <c r="P64" s="104"/>
      <c r="Q64" s="243"/>
      <c r="R64" s="244"/>
      <c r="S64" s="244"/>
      <c r="T64" s="244"/>
    </row>
    <row r="65" spans="1:20" s="245" customFormat="1" ht="40.5" customHeight="1" x14ac:dyDescent="0.3">
      <c r="A65" s="73"/>
      <c r="B65" s="68"/>
      <c r="C65" s="65" t="s">
        <v>21</v>
      </c>
      <c r="D65" s="1"/>
      <c r="E65" s="1"/>
      <c r="F65" s="70"/>
      <c r="G65" s="240">
        <v>0</v>
      </c>
      <c r="H65" s="1">
        <v>220572.22</v>
      </c>
      <c r="I65" s="1">
        <v>222246.23</v>
      </c>
      <c r="J65" s="1">
        <v>223391.18</v>
      </c>
      <c r="K65" s="1">
        <v>241667.33</v>
      </c>
      <c r="L65" s="1">
        <v>242178.33</v>
      </c>
      <c r="M65" s="1">
        <v>242689.33</v>
      </c>
      <c r="N65" s="23">
        <f t="shared" si="27"/>
        <v>1392744.62</v>
      </c>
      <c r="O65" s="242"/>
      <c r="P65" s="104"/>
      <c r="Q65" s="243"/>
      <c r="R65" s="244"/>
      <c r="S65" s="244"/>
      <c r="T65" s="244"/>
    </row>
    <row r="66" spans="1:20" s="245" customFormat="1" ht="29.25" customHeight="1" x14ac:dyDescent="0.3">
      <c r="A66" s="73"/>
      <c r="B66" s="68"/>
      <c r="C66" s="65" t="s">
        <v>42</v>
      </c>
      <c r="D66" s="1"/>
      <c r="E66" s="1"/>
      <c r="F66" s="70"/>
      <c r="G66" s="240"/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70">
        <v>0</v>
      </c>
      <c r="N66" s="23">
        <f t="shared" si="27"/>
        <v>0</v>
      </c>
      <c r="O66" s="242"/>
      <c r="P66" s="104"/>
      <c r="Q66" s="243"/>
      <c r="R66" s="244"/>
      <c r="S66" s="244"/>
      <c r="T66" s="244"/>
    </row>
    <row r="67" spans="1:20" s="245" customFormat="1" ht="34.5" customHeight="1" x14ac:dyDescent="0.3">
      <c r="A67" s="73"/>
      <c r="B67" s="68"/>
      <c r="C67" s="65" t="s">
        <v>38</v>
      </c>
      <c r="D67" s="1"/>
      <c r="E67" s="1"/>
      <c r="F67" s="70"/>
      <c r="G67" s="240"/>
      <c r="H67" s="1"/>
      <c r="I67" s="1"/>
      <c r="J67" s="1"/>
      <c r="K67" s="1"/>
      <c r="L67" s="1"/>
      <c r="M67" s="70"/>
      <c r="N67" s="23">
        <f t="shared" si="27"/>
        <v>0</v>
      </c>
      <c r="O67" s="242"/>
      <c r="P67" s="104"/>
      <c r="Q67" s="243"/>
      <c r="R67" s="244"/>
      <c r="S67" s="244"/>
      <c r="T67" s="244"/>
    </row>
    <row r="68" spans="1:20" s="245" customFormat="1" ht="42" customHeight="1" x14ac:dyDescent="0.3">
      <c r="A68" s="73"/>
      <c r="B68" s="68"/>
      <c r="C68" s="65" t="s">
        <v>39</v>
      </c>
      <c r="D68" s="1"/>
      <c r="E68" s="1"/>
      <c r="F68" s="70"/>
      <c r="G68" s="240"/>
      <c r="H68" s="1"/>
      <c r="I68" s="1"/>
      <c r="J68" s="1"/>
      <c r="K68" s="1"/>
      <c r="L68" s="1"/>
      <c r="M68" s="70"/>
      <c r="N68" s="23">
        <f t="shared" si="27"/>
        <v>0</v>
      </c>
      <c r="O68" s="242"/>
      <c r="P68" s="104"/>
      <c r="Q68" s="243"/>
      <c r="R68" s="244"/>
      <c r="S68" s="244"/>
      <c r="T68" s="244"/>
    </row>
    <row r="69" spans="1:20" s="245" customFormat="1" ht="20.25" customHeight="1" x14ac:dyDescent="0.3">
      <c r="A69" s="73"/>
      <c r="B69" s="68"/>
      <c r="C69" s="65" t="s">
        <v>40</v>
      </c>
      <c r="D69" s="1"/>
      <c r="E69" s="1"/>
      <c r="F69" s="70"/>
      <c r="G69" s="240"/>
      <c r="H69" s="1">
        <v>4312.46</v>
      </c>
      <c r="I69" s="1">
        <v>4312.46</v>
      </c>
      <c r="J69" s="1">
        <v>4312.46</v>
      </c>
      <c r="K69" s="1">
        <v>4312.46</v>
      </c>
      <c r="L69" s="1">
        <v>4312.46</v>
      </c>
      <c r="M69" s="1">
        <v>4312.46</v>
      </c>
      <c r="N69" s="23">
        <f>SUM(H69:M69)</f>
        <v>25874.76</v>
      </c>
      <c r="O69" s="242"/>
      <c r="P69" s="104"/>
      <c r="Q69" s="243"/>
      <c r="R69" s="244"/>
      <c r="S69" s="244"/>
      <c r="T69" s="244"/>
    </row>
    <row r="70" spans="1:20" s="270" customFormat="1" ht="42" customHeight="1" x14ac:dyDescent="0.3">
      <c r="A70" s="271" t="s">
        <v>139</v>
      </c>
      <c r="B70" s="276" t="s">
        <v>31</v>
      </c>
      <c r="D70" s="242" t="e">
        <v>#REF!</v>
      </c>
      <c r="E70" s="242" t="e">
        <v>#REF!</v>
      </c>
      <c r="F70" s="242" t="e">
        <v>#REF!</v>
      </c>
      <c r="G70" s="272" t="e">
        <v>#REF!</v>
      </c>
      <c r="H70" s="242">
        <f>H71+H83</f>
        <v>66129.27</v>
      </c>
      <c r="I70" s="242">
        <f t="shared" ref="I70:M70" si="28">I71+I83</f>
        <v>42471.88</v>
      </c>
      <c r="J70" s="242">
        <f t="shared" si="28"/>
        <v>42471.88</v>
      </c>
      <c r="K70" s="242">
        <f t="shared" si="28"/>
        <v>42471.88</v>
      </c>
      <c r="L70" s="242">
        <f t="shared" si="28"/>
        <v>42471.88</v>
      </c>
      <c r="M70" s="242">
        <f t="shared" si="28"/>
        <v>42471.88</v>
      </c>
      <c r="N70" s="242">
        <f t="shared" si="27"/>
        <v>278488.67</v>
      </c>
      <c r="O70" s="242"/>
      <c r="P70" s="277"/>
      <c r="Q70" s="268"/>
      <c r="R70" s="269"/>
      <c r="S70" s="269"/>
      <c r="T70" s="269"/>
    </row>
    <row r="71" spans="1:20" s="19" customFormat="1" ht="25.5" customHeight="1" x14ac:dyDescent="0.3">
      <c r="A71" s="73"/>
      <c r="B71" s="75"/>
      <c r="C71" s="65" t="s">
        <v>26</v>
      </c>
      <c r="D71" s="1"/>
      <c r="E71" s="1"/>
      <c r="F71" s="70"/>
      <c r="G71" s="240"/>
      <c r="H71" s="1">
        <f>H72+H75+H78</f>
        <v>59879.380000000005</v>
      </c>
      <c r="I71" s="1">
        <f t="shared" ref="I71:M71" si="29">I72+I75+I78</f>
        <v>36221.99</v>
      </c>
      <c r="J71" s="1">
        <f t="shared" si="29"/>
        <v>36221.99</v>
      </c>
      <c r="K71" s="1">
        <f t="shared" si="29"/>
        <v>36221.99</v>
      </c>
      <c r="L71" s="1">
        <f t="shared" si="29"/>
        <v>36221.99</v>
      </c>
      <c r="M71" s="1">
        <f t="shared" si="29"/>
        <v>36221.99</v>
      </c>
      <c r="N71" s="23">
        <f t="shared" si="27"/>
        <v>240989.32999999996</v>
      </c>
      <c r="O71" s="23"/>
      <c r="P71" s="15"/>
      <c r="Q71" s="31"/>
      <c r="R71" s="20"/>
      <c r="S71" s="20"/>
      <c r="T71" s="20"/>
    </row>
    <row r="72" spans="1:20" s="19" customFormat="1" ht="42.75" customHeight="1" x14ac:dyDescent="0.3">
      <c r="A72" s="73"/>
      <c r="B72" s="75"/>
      <c r="C72" s="65" t="s">
        <v>18</v>
      </c>
      <c r="D72" s="1"/>
      <c r="E72" s="1"/>
      <c r="F72" s="70"/>
      <c r="G72" s="240">
        <v>0</v>
      </c>
      <c r="H72" s="1">
        <f>H73+H74</f>
        <v>0</v>
      </c>
      <c r="I72" s="1">
        <f>I73+I74</f>
        <v>0</v>
      </c>
      <c r="J72" s="1">
        <f>J73</f>
        <v>0</v>
      </c>
      <c r="K72" s="1">
        <f>K73</f>
        <v>0</v>
      </c>
      <c r="L72" s="1">
        <f>L73</f>
        <v>0</v>
      </c>
      <c r="M72" s="1">
        <f>M73</f>
        <v>0</v>
      </c>
      <c r="N72" s="23">
        <f t="shared" si="27"/>
        <v>0</v>
      </c>
      <c r="O72" s="23"/>
      <c r="P72" s="15"/>
      <c r="Q72" s="31"/>
      <c r="R72" s="20"/>
      <c r="S72" s="20"/>
      <c r="T72" s="20"/>
    </row>
    <row r="73" spans="1:20" s="19" customFormat="1" ht="42.75" customHeight="1" x14ac:dyDescent="0.3">
      <c r="A73" s="73"/>
      <c r="B73" s="75"/>
      <c r="C73" s="65" t="s">
        <v>21</v>
      </c>
      <c r="D73" s="1"/>
      <c r="E73" s="1"/>
      <c r="F73" s="70"/>
      <c r="G73" s="240">
        <v>0</v>
      </c>
      <c r="H73" s="1">
        <f>H157</f>
        <v>0</v>
      </c>
      <c r="I73" s="1">
        <f>I157</f>
        <v>0</v>
      </c>
      <c r="J73" s="1">
        <f>J157</f>
        <v>0</v>
      </c>
      <c r="K73" s="1"/>
      <c r="L73" s="1">
        <v>0</v>
      </c>
      <c r="M73" s="70">
        <v>0</v>
      </c>
      <c r="N73" s="23">
        <f t="shared" si="27"/>
        <v>0</v>
      </c>
      <c r="O73" s="23"/>
      <c r="P73" s="15"/>
      <c r="Q73" s="31"/>
      <c r="R73" s="20"/>
      <c r="S73" s="20"/>
      <c r="T73" s="20"/>
    </row>
    <row r="74" spans="1:20" s="19" customFormat="1" ht="27.75" customHeight="1" x14ac:dyDescent="0.3">
      <c r="A74" s="73"/>
      <c r="B74" s="75"/>
      <c r="C74" s="65" t="s">
        <v>42</v>
      </c>
      <c r="D74" s="1" t="e">
        <v>#REF!</v>
      </c>
      <c r="E74" s="1" t="e">
        <v>#REF!</v>
      </c>
      <c r="F74" s="70" t="e">
        <v>#REF!</v>
      </c>
      <c r="G74" s="240" t="e">
        <v>#REF!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70">
        <v>0</v>
      </c>
      <c r="N74" s="23">
        <f t="shared" si="27"/>
        <v>0</v>
      </c>
      <c r="O74" s="23"/>
      <c r="P74" s="15"/>
      <c r="Q74" s="31"/>
      <c r="R74" s="20"/>
      <c r="S74" s="20"/>
      <c r="T74" s="20"/>
    </row>
    <row r="75" spans="1:20" s="19" customFormat="1" ht="42.75" customHeight="1" x14ac:dyDescent="0.3">
      <c r="A75" s="73"/>
      <c r="B75" s="75"/>
      <c r="C75" s="65" t="s">
        <v>20</v>
      </c>
      <c r="D75" s="1"/>
      <c r="E75" s="1"/>
      <c r="F75" s="70"/>
      <c r="G75" s="240">
        <v>0</v>
      </c>
      <c r="H75" s="1">
        <f t="shared" ref="H75:M75" si="30">H76+H77</f>
        <v>10489.91</v>
      </c>
      <c r="I75" s="1">
        <f t="shared" si="30"/>
        <v>0</v>
      </c>
      <c r="J75" s="1">
        <f t="shared" si="30"/>
        <v>0</v>
      </c>
      <c r="K75" s="1">
        <f t="shared" si="30"/>
        <v>0</v>
      </c>
      <c r="L75" s="1">
        <f t="shared" si="30"/>
        <v>0</v>
      </c>
      <c r="M75" s="1">
        <f t="shared" si="30"/>
        <v>0</v>
      </c>
      <c r="N75" s="23">
        <f t="shared" si="27"/>
        <v>10489.91</v>
      </c>
      <c r="O75" s="23"/>
      <c r="P75" s="15"/>
      <c r="Q75" s="31"/>
      <c r="R75" s="20"/>
      <c r="S75" s="20"/>
      <c r="T75" s="20"/>
    </row>
    <row r="76" spans="1:20" s="19" customFormat="1" ht="44.25" customHeight="1" x14ac:dyDescent="0.3">
      <c r="A76" s="73"/>
      <c r="B76" s="75"/>
      <c r="C76" s="65" t="s">
        <v>21</v>
      </c>
      <c r="D76" s="1" t="e">
        <v>#REF!</v>
      </c>
      <c r="E76" s="1" t="e">
        <v>#REF!</v>
      </c>
      <c r="F76" s="1" t="e">
        <v>#REF!</v>
      </c>
      <c r="G76" s="240" t="e">
        <v>#REF!</v>
      </c>
      <c r="H76" s="1">
        <v>10489.91</v>
      </c>
      <c r="I76" s="1">
        <v>0</v>
      </c>
      <c r="J76" s="1">
        <v>0</v>
      </c>
      <c r="K76" s="1">
        <v>0</v>
      </c>
      <c r="L76" s="1">
        <v>0</v>
      </c>
      <c r="M76" s="70">
        <v>0</v>
      </c>
      <c r="N76" s="23">
        <f t="shared" si="27"/>
        <v>10489.91</v>
      </c>
      <c r="O76" s="23"/>
      <c r="P76" s="15"/>
      <c r="Q76" s="31"/>
      <c r="R76" s="20"/>
      <c r="S76" s="20"/>
      <c r="T76" s="20"/>
    </row>
    <row r="77" spans="1:20" s="19" customFormat="1" ht="27" customHeight="1" x14ac:dyDescent="0.3">
      <c r="A77" s="73"/>
      <c r="B77" s="75"/>
      <c r="C77" s="65" t="s">
        <v>42</v>
      </c>
      <c r="D77" s="1"/>
      <c r="E77" s="1"/>
      <c r="F77" s="70"/>
      <c r="G77" s="240">
        <v>0</v>
      </c>
      <c r="H77" s="1">
        <v>0</v>
      </c>
      <c r="I77" s="1"/>
      <c r="J77" s="1">
        <v>0</v>
      </c>
      <c r="K77" s="1">
        <v>0</v>
      </c>
      <c r="L77" s="1">
        <v>0</v>
      </c>
      <c r="M77" s="70">
        <v>0</v>
      </c>
      <c r="N77" s="23">
        <f t="shared" si="27"/>
        <v>0</v>
      </c>
      <c r="O77" s="23"/>
      <c r="P77" s="15"/>
      <c r="Q77" s="31"/>
      <c r="R77" s="20"/>
      <c r="S77" s="20"/>
      <c r="T77" s="20"/>
    </row>
    <row r="78" spans="1:20" s="19" customFormat="1" ht="45" customHeight="1" x14ac:dyDescent="0.3">
      <c r="A78" s="73"/>
      <c r="B78" s="75"/>
      <c r="C78" s="65" t="s">
        <v>23</v>
      </c>
      <c r="D78" s="1"/>
      <c r="E78" s="1"/>
      <c r="F78" s="70"/>
      <c r="G78" s="240">
        <v>0</v>
      </c>
      <c r="H78" s="1">
        <f>H79</f>
        <v>49389.47</v>
      </c>
      <c r="I78" s="1">
        <f t="shared" ref="I78:M78" si="31">I79</f>
        <v>36221.99</v>
      </c>
      <c r="J78" s="1">
        <f t="shared" si="31"/>
        <v>36221.99</v>
      </c>
      <c r="K78" s="1">
        <f t="shared" si="31"/>
        <v>36221.99</v>
      </c>
      <c r="L78" s="1">
        <f t="shared" si="31"/>
        <v>36221.99</v>
      </c>
      <c r="M78" s="1">
        <f t="shared" si="31"/>
        <v>36221.99</v>
      </c>
      <c r="N78" s="23">
        <f t="shared" si="27"/>
        <v>230499.41999999995</v>
      </c>
      <c r="O78" s="23"/>
      <c r="P78" s="15"/>
      <c r="Q78" s="31"/>
      <c r="R78" s="20"/>
      <c r="S78" s="20"/>
      <c r="T78" s="20"/>
    </row>
    <row r="79" spans="1:20" s="19" customFormat="1" ht="44.25" customHeight="1" x14ac:dyDescent="0.3">
      <c r="A79" s="73"/>
      <c r="B79" s="75"/>
      <c r="C79" s="65" t="s">
        <v>21</v>
      </c>
      <c r="D79" s="1"/>
      <c r="E79" s="1"/>
      <c r="F79" s="70"/>
      <c r="G79" s="240">
        <v>0</v>
      </c>
      <c r="H79" s="1">
        <v>49389.47</v>
      </c>
      <c r="I79" s="1">
        <v>36221.99</v>
      </c>
      <c r="J79" s="1">
        <v>36221.99</v>
      </c>
      <c r="K79" s="1">
        <v>36221.99</v>
      </c>
      <c r="L79" s="1">
        <v>36221.99</v>
      </c>
      <c r="M79" s="1">
        <v>36221.99</v>
      </c>
      <c r="N79" s="23">
        <f t="shared" si="27"/>
        <v>230499.41999999995</v>
      </c>
      <c r="O79" s="23"/>
      <c r="P79" s="15"/>
      <c r="Q79" s="31"/>
      <c r="R79" s="20"/>
      <c r="S79" s="20"/>
      <c r="T79" s="20"/>
    </row>
    <row r="80" spans="1:20" s="19" customFormat="1" ht="28.5" customHeight="1" x14ac:dyDescent="0.3">
      <c r="A80" s="73"/>
      <c r="B80" s="75"/>
      <c r="C80" s="65" t="s">
        <v>42</v>
      </c>
      <c r="D80" s="1"/>
      <c r="E80" s="1"/>
      <c r="F80" s="70"/>
      <c r="G80" s="240"/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70">
        <v>0</v>
      </c>
      <c r="N80" s="23">
        <f t="shared" si="27"/>
        <v>0</v>
      </c>
      <c r="O80" s="23"/>
      <c r="P80" s="15"/>
      <c r="Q80" s="31"/>
      <c r="R80" s="20"/>
      <c r="S80" s="20"/>
      <c r="T80" s="20"/>
    </row>
    <row r="81" spans="1:20" s="19" customFormat="1" ht="40.5" customHeight="1" x14ac:dyDescent="0.3">
      <c r="A81" s="73"/>
      <c r="B81" s="68"/>
      <c r="C81" s="65" t="s">
        <v>38</v>
      </c>
      <c r="D81" s="1"/>
      <c r="E81" s="1"/>
      <c r="F81" s="70"/>
      <c r="G81" s="240"/>
      <c r="H81" s="1"/>
      <c r="I81" s="1"/>
      <c r="J81" s="1"/>
      <c r="K81" s="1"/>
      <c r="L81" s="1"/>
      <c r="M81" s="70"/>
      <c r="N81" s="23">
        <f t="shared" si="27"/>
        <v>0</v>
      </c>
      <c r="O81" s="23"/>
      <c r="P81" s="15"/>
      <c r="Q81" s="31"/>
      <c r="R81" s="20"/>
      <c r="S81" s="20"/>
      <c r="T81" s="20"/>
    </row>
    <row r="82" spans="1:20" s="19" customFormat="1" ht="38.25" customHeight="1" x14ac:dyDescent="0.3">
      <c r="A82" s="73"/>
      <c r="B82" s="68"/>
      <c r="C82" s="65" t="s">
        <v>41</v>
      </c>
      <c r="D82" s="1"/>
      <c r="E82" s="1"/>
      <c r="F82" s="70"/>
      <c r="G82" s="240"/>
      <c r="H82" s="1"/>
      <c r="I82" s="1"/>
      <c r="J82" s="1"/>
      <c r="K82" s="1"/>
      <c r="L82" s="1"/>
      <c r="M82" s="70"/>
      <c r="N82" s="23">
        <f t="shared" si="27"/>
        <v>0</v>
      </c>
      <c r="O82" s="23"/>
      <c r="P82" s="15"/>
      <c r="Q82" s="31"/>
      <c r="R82" s="20"/>
      <c r="S82" s="20"/>
      <c r="T82" s="20"/>
    </row>
    <row r="83" spans="1:20" s="19" customFormat="1" ht="21.75" customHeight="1" x14ac:dyDescent="0.3">
      <c r="A83" s="73"/>
      <c r="B83" s="75"/>
      <c r="C83" s="65" t="s">
        <v>40</v>
      </c>
      <c r="D83" s="1"/>
      <c r="E83" s="1"/>
      <c r="F83" s="70"/>
      <c r="G83" s="240"/>
      <c r="H83" s="1">
        <v>6249.89</v>
      </c>
      <c r="I83" s="1">
        <v>6249.89</v>
      </c>
      <c r="J83" s="1">
        <v>6249.89</v>
      </c>
      <c r="K83" s="1">
        <v>6249.89</v>
      </c>
      <c r="L83" s="1">
        <v>6249.89</v>
      </c>
      <c r="M83" s="1">
        <v>6249.89</v>
      </c>
      <c r="N83" s="23">
        <f t="shared" si="27"/>
        <v>37499.340000000004</v>
      </c>
      <c r="O83" s="23"/>
      <c r="P83" s="15"/>
      <c r="Q83" s="31"/>
      <c r="R83" s="20"/>
      <c r="S83" s="20"/>
      <c r="T83" s="20"/>
    </row>
    <row r="84" spans="1:20" s="270" customFormat="1" ht="91.5" customHeight="1" x14ac:dyDescent="0.3">
      <c r="A84" s="271" t="s">
        <v>140</v>
      </c>
      <c r="B84" s="276" t="s">
        <v>146</v>
      </c>
      <c r="C84" s="278"/>
      <c r="D84" s="242"/>
      <c r="E84" s="242"/>
      <c r="F84" s="279"/>
      <c r="G84" s="272"/>
      <c r="H84" s="242">
        <f>H85+H97</f>
        <v>657.06</v>
      </c>
      <c r="I84" s="242">
        <f t="shared" ref="I84:M84" si="32">I85+I97</f>
        <v>0</v>
      </c>
      <c r="J84" s="242">
        <f t="shared" si="32"/>
        <v>0</v>
      </c>
      <c r="K84" s="242">
        <f t="shared" si="32"/>
        <v>0</v>
      </c>
      <c r="L84" s="242">
        <f t="shared" si="32"/>
        <v>0</v>
      </c>
      <c r="M84" s="242">
        <f t="shared" si="32"/>
        <v>0</v>
      </c>
      <c r="N84" s="242">
        <v>0</v>
      </c>
      <c r="O84" s="242"/>
      <c r="P84" s="104"/>
      <c r="Q84" s="268"/>
      <c r="R84" s="269"/>
      <c r="S84" s="269"/>
      <c r="T84" s="269"/>
    </row>
    <row r="85" spans="1:20" s="19" customFormat="1" ht="24" customHeight="1" x14ac:dyDescent="0.3">
      <c r="A85" s="73"/>
      <c r="B85" s="75"/>
      <c r="C85" s="65" t="s">
        <v>26</v>
      </c>
      <c r="D85" s="1"/>
      <c r="E85" s="1"/>
      <c r="F85" s="70"/>
      <c r="G85" s="256"/>
      <c r="H85" s="1">
        <f>H86+H89+H92</f>
        <v>657.06</v>
      </c>
      <c r="I85" s="1">
        <f t="shared" ref="I85:M85" si="33">I86+I89+I92</f>
        <v>0</v>
      </c>
      <c r="J85" s="1">
        <f t="shared" si="33"/>
        <v>0</v>
      </c>
      <c r="K85" s="1">
        <f t="shared" si="33"/>
        <v>0</v>
      </c>
      <c r="L85" s="1">
        <f t="shared" si="33"/>
        <v>0</v>
      </c>
      <c r="M85" s="1">
        <f t="shared" si="33"/>
        <v>0</v>
      </c>
      <c r="N85" s="23">
        <v>0</v>
      </c>
      <c r="O85" s="23"/>
      <c r="P85" s="15"/>
      <c r="Q85" s="31"/>
      <c r="R85" s="20"/>
      <c r="S85" s="20"/>
      <c r="T85" s="20"/>
    </row>
    <row r="86" spans="1:20" s="19" customFormat="1" ht="43.5" customHeight="1" x14ac:dyDescent="0.3">
      <c r="A86" s="73"/>
      <c r="B86" s="75"/>
      <c r="C86" s="65" t="s">
        <v>18</v>
      </c>
      <c r="D86" s="1"/>
      <c r="E86" s="1"/>
      <c r="F86" s="70"/>
      <c r="G86" s="256"/>
      <c r="H86" s="1">
        <f>H87+H88</f>
        <v>0</v>
      </c>
      <c r="I86" s="1">
        <f t="shared" ref="I86:M86" si="34">I87+I88</f>
        <v>0</v>
      </c>
      <c r="J86" s="1">
        <f t="shared" si="34"/>
        <v>0</v>
      </c>
      <c r="K86" s="1">
        <f t="shared" si="34"/>
        <v>0</v>
      </c>
      <c r="L86" s="1">
        <f t="shared" si="34"/>
        <v>0</v>
      </c>
      <c r="M86" s="1">
        <f t="shared" si="34"/>
        <v>0</v>
      </c>
      <c r="N86" s="23">
        <v>0</v>
      </c>
      <c r="O86" s="23"/>
      <c r="P86" s="15"/>
      <c r="Q86" s="31"/>
      <c r="R86" s="20"/>
      <c r="S86" s="20"/>
      <c r="T86" s="20"/>
    </row>
    <row r="87" spans="1:20" s="19" customFormat="1" ht="43.5" customHeight="1" x14ac:dyDescent="0.3">
      <c r="A87" s="73"/>
      <c r="B87" s="75"/>
      <c r="C87" s="65" t="s">
        <v>21</v>
      </c>
      <c r="D87" s="1"/>
      <c r="E87" s="1"/>
      <c r="F87" s="70"/>
      <c r="G87" s="256"/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23">
        <v>0</v>
      </c>
      <c r="O87" s="23"/>
      <c r="P87" s="15"/>
      <c r="Q87" s="31"/>
      <c r="R87" s="20"/>
      <c r="S87" s="20"/>
      <c r="T87" s="20"/>
    </row>
    <row r="88" spans="1:20" s="19" customFormat="1" ht="24" customHeight="1" x14ac:dyDescent="0.3">
      <c r="A88" s="73"/>
      <c r="B88" s="75"/>
      <c r="C88" s="65" t="s">
        <v>42</v>
      </c>
      <c r="D88" s="1"/>
      <c r="E88" s="1"/>
      <c r="F88" s="70"/>
      <c r="G88" s="256"/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23">
        <v>0</v>
      </c>
      <c r="O88" s="23"/>
      <c r="P88" s="15"/>
      <c r="Q88" s="31"/>
      <c r="R88" s="20"/>
      <c r="S88" s="20"/>
      <c r="T88" s="20"/>
    </row>
    <row r="89" spans="1:20" s="19" customFormat="1" ht="41.25" customHeight="1" x14ac:dyDescent="0.3">
      <c r="A89" s="73"/>
      <c r="B89" s="75"/>
      <c r="C89" s="65" t="s">
        <v>20</v>
      </c>
      <c r="D89" s="1"/>
      <c r="E89" s="1"/>
      <c r="F89" s="70"/>
      <c r="G89" s="256"/>
      <c r="H89" s="1">
        <f>H90+H91</f>
        <v>0</v>
      </c>
      <c r="I89" s="1">
        <f t="shared" ref="I89:M89" si="35">I90+I91</f>
        <v>0</v>
      </c>
      <c r="J89" s="1">
        <f t="shared" si="35"/>
        <v>0</v>
      </c>
      <c r="K89" s="1">
        <f t="shared" si="35"/>
        <v>0</v>
      </c>
      <c r="L89" s="1">
        <f t="shared" si="35"/>
        <v>0</v>
      </c>
      <c r="M89" s="1">
        <f t="shared" si="35"/>
        <v>0</v>
      </c>
      <c r="N89" s="23">
        <v>0</v>
      </c>
      <c r="O89" s="23"/>
      <c r="P89" s="15"/>
      <c r="Q89" s="31"/>
      <c r="R89" s="20"/>
      <c r="S89" s="20"/>
      <c r="T89" s="20"/>
    </row>
    <row r="90" spans="1:20" s="19" customFormat="1" ht="51" customHeight="1" x14ac:dyDescent="0.3">
      <c r="A90" s="73"/>
      <c r="B90" s="75"/>
      <c r="C90" s="65" t="s">
        <v>21</v>
      </c>
      <c r="D90" s="1"/>
      <c r="E90" s="1"/>
      <c r="F90" s="70"/>
      <c r="G90" s="256"/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23">
        <v>0</v>
      </c>
      <c r="O90" s="23"/>
      <c r="P90" s="15"/>
      <c r="Q90" s="31"/>
      <c r="R90" s="20"/>
      <c r="S90" s="20"/>
      <c r="T90" s="20"/>
    </row>
    <row r="91" spans="1:20" s="19" customFormat="1" ht="24" customHeight="1" x14ac:dyDescent="0.3">
      <c r="A91" s="73"/>
      <c r="B91" s="75"/>
      <c r="C91" s="65" t="s">
        <v>42</v>
      </c>
      <c r="D91" s="1"/>
      <c r="E91" s="1"/>
      <c r="F91" s="70"/>
      <c r="G91" s="256"/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23">
        <v>0</v>
      </c>
      <c r="O91" s="23"/>
      <c r="P91" s="15"/>
      <c r="Q91" s="31"/>
      <c r="R91" s="20"/>
      <c r="S91" s="20"/>
      <c r="T91" s="20"/>
    </row>
    <row r="92" spans="1:20" s="19" customFormat="1" ht="45.75" customHeight="1" x14ac:dyDescent="0.3">
      <c r="A92" s="73"/>
      <c r="B92" s="75"/>
      <c r="C92" s="65" t="s">
        <v>23</v>
      </c>
      <c r="D92" s="1"/>
      <c r="E92" s="1"/>
      <c r="F92" s="70"/>
      <c r="G92" s="256"/>
      <c r="H92" s="1">
        <f>H93+H94</f>
        <v>657.06</v>
      </c>
      <c r="I92" s="1">
        <f t="shared" ref="I92:N92" si="36">I93+I94</f>
        <v>0</v>
      </c>
      <c r="J92" s="1">
        <f t="shared" si="36"/>
        <v>0</v>
      </c>
      <c r="K92" s="1">
        <f t="shared" si="36"/>
        <v>0</v>
      </c>
      <c r="L92" s="1">
        <f t="shared" si="36"/>
        <v>0</v>
      </c>
      <c r="M92" s="1">
        <f t="shared" si="36"/>
        <v>0</v>
      </c>
      <c r="N92" s="1">
        <f t="shared" si="36"/>
        <v>0</v>
      </c>
      <c r="O92" s="23"/>
      <c r="P92" s="15"/>
      <c r="Q92" s="31"/>
      <c r="R92" s="20"/>
      <c r="S92" s="20"/>
      <c r="T92" s="20"/>
    </row>
    <row r="93" spans="1:20" s="19" customFormat="1" ht="45.75" customHeight="1" x14ac:dyDescent="0.3">
      <c r="A93" s="73"/>
      <c r="B93" s="75"/>
      <c r="C93" s="65" t="s">
        <v>21</v>
      </c>
      <c r="D93" s="1"/>
      <c r="E93" s="1"/>
      <c r="F93" s="70"/>
      <c r="G93" s="256"/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23">
        <v>0</v>
      </c>
      <c r="O93" s="23"/>
      <c r="P93" s="15"/>
      <c r="Q93" s="31"/>
      <c r="R93" s="20"/>
      <c r="S93" s="20"/>
      <c r="T93" s="20"/>
    </row>
    <row r="94" spans="1:20" s="19" customFormat="1" ht="55.5" customHeight="1" x14ac:dyDescent="0.3">
      <c r="A94" s="73"/>
      <c r="B94" s="75"/>
      <c r="C94" s="65" t="s">
        <v>142</v>
      </c>
      <c r="D94" s="1"/>
      <c r="E94" s="1"/>
      <c r="F94" s="70"/>
      <c r="G94" s="256"/>
      <c r="H94" s="1">
        <v>657.06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23">
        <v>0</v>
      </c>
      <c r="O94" s="23"/>
      <c r="P94" s="15"/>
      <c r="Q94" s="31"/>
      <c r="R94" s="20"/>
      <c r="S94" s="20"/>
      <c r="T94" s="20"/>
    </row>
    <row r="95" spans="1:20" s="19" customFormat="1" ht="49.5" customHeight="1" x14ac:dyDescent="0.3">
      <c r="A95" s="73"/>
      <c r="B95" s="75"/>
      <c r="C95" s="65" t="s">
        <v>38</v>
      </c>
      <c r="D95" s="1"/>
      <c r="E95" s="1"/>
      <c r="F95" s="70"/>
      <c r="G95" s="256"/>
      <c r="H95" s="1"/>
      <c r="I95" s="1"/>
      <c r="J95" s="1"/>
      <c r="K95" s="1"/>
      <c r="L95" s="1"/>
      <c r="M95" s="1"/>
      <c r="N95" s="23"/>
      <c r="O95" s="23"/>
      <c r="P95" s="15"/>
      <c r="Q95" s="31"/>
      <c r="R95" s="20"/>
      <c r="S95" s="20"/>
      <c r="T95" s="20"/>
    </row>
    <row r="96" spans="1:20" s="19" customFormat="1" ht="42" customHeight="1" x14ac:dyDescent="0.3">
      <c r="A96" s="73"/>
      <c r="B96" s="75"/>
      <c r="C96" s="65" t="s">
        <v>41</v>
      </c>
      <c r="D96" s="1"/>
      <c r="E96" s="1"/>
      <c r="F96" s="70"/>
      <c r="G96" s="256"/>
      <c r="H96" s="1"/>
      <c r="I96" s="1"/>
      <c r="J96" s="1"/>
      <c r="K96" s="1"/>
      <c r="L96" s="1"/>
      <c r="M96" s="1"/>
      <c r="N96" s="23"/>
      <c r="O96" s="23"/>
      <c r="P96" s="15"/>
      <c r="Q96" s="31"/>
      <c r="R96" s="20"/>
      <c r="S96" s="20"/>
      <c r="T96" s="20"/>
    </row>
    <row r="97" spans="1:20" s="19" customFormat="1" ht="24" customHeight="1" x14ac:dyDescent="0.3">
      <c r="A97" s="73"/>
      <c r="B97" s="75"/>
      <c r="C97" s="65" t="s">
        <v>40</v>
      </c>
      <c r="D97" s="1"/>
      <c r="E97" s="1"/>
      <c r="F97" s="70"/>
      <c r="G97" s="256"/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23">
        <v>0</v>
      </c>
      <c r="O97" s="23"/>
      <c r="P97" s="15"/>
      <c r="Q97" s="31"/>
      <c r="R97" s="20"/>
      <c r="S97" s="20"/>
      <c r="T97" s="20"/>
    </row>
    <row r="98" spans="1:20" s="270" customFormat="1" ht="85.5" customHeight="1" x14ac:dyDescent="0.3">
      <c r="A98" s="271" t="s">
        <v>147</v>
      </c>
      <c r="B98" s="276" t="s">
        <v>49</v>
      </c>
      <c r="C98" s="278"/>
      <c r="D98" s="242"/>
      <c r="E98" s="242"/>
      <c r="F98" s="279"/>
      <c r="G98" s="272"/>
      <c r="H98" s="242">
        <f>H99+H111</f>
        <v>125860.76999999999</v>
      </c>
      <c r="I98" s="242">
        <f t="shared" ref="I98:M98" si="37">I99+I111</f>
        <v>125860.76999999999</v>
      </c>
      <c r="J98" s="242">
        <f t="shared" si="37"/>
        <v>125860.76999999999</v>
      </c>
      <c r="K98" s="242">
        <f t="shared" si="37"/>
        <v>125860.76999999999</v>
      </c>
      <c r="L98" s="242">
        <f t="shared" si="37"/>
        <v>125860.76999999999</v>
      </c>
      <c r="M98" s="242">
        <f t="shared" si="37"/>
        <v>125860.76999999999</v>
      </c>
      <c r="N98" s="242">
        <f>SUM(H98:M98)</f>
        <v>755164.62</v>
      </c>
      <c r="O98" s="242"/>
      <c r="P98" s="104"/>
      <c r="Q98" s="268"/>
      <c r="R98" s="269"/>
      <c r="S98" s="269"/>
      <c r="T98" s="269"/>
    </row>
    <row r="99" spans="1:20" s="245" customFormat="1" ht="21.75" customHeight="1" x14ac:dyDescent="0.3">
      <c r="A99" s="73"/>
      <c r="B99" s="75"/>
      <c r="C99" s="65" t="s">
        <v>26</v>
      </c>
      <c r="D99" s="1"/>
      <c r="E99" s="1"/>
      <c r="F99" s="70"/>
      <c r="G99" s="240"/>
      <c r="H99" s="1">
        <f>H100+H103+H106</f>
        <v>105103.95</v>
      </c>
      <c r="I99" s="1">
        <f t="shared" ref="I99:M99" si="38">I100+I103+I106</f>
        <v>105103.95</v>
      </c>
      <c r="J99" s="1">
        <f t="shared" si="38"/>
        <v>105103.95</v>
      </c>
      <c r="K99" s="1">
        <f t="shared" si="38"/>
        <v>105103.95</v>
      </c>
      <c r="L99" s="1">
        <f t="shared" si="38"/>
        <v>105103.95</v>
      </c>
      <c r="M99" s="1">
        <f t="shared" si="38"/>
        <v>105103.95</v>
      </c>
      <c r="N99" s="23">
        <f t="shared" ref="N99" si="39">N106</f>
        <v>630623.69999999995</v>
      </c>
      <c r="O99" s="242"/>
      <c r="P99" s="104"/>
      <c r="Q99" s="243"/>
      <c r="R99" s="244"/>
      <c r="S99" s="244"/>
      <c r="T99" s="244"/>
    </row>
    <row r="100" spans="1:20" s="245" customFormat="1" ht="34.5" customHeight="1" x14ac:dyDescent="0.3">
      <c r="A100" s="73"/>
      <c r="B100" s="75"/>
      <c r="C100" s="65" t="s">
        <v>18</v>
      </c>
      <c r="D100" s="1"/>
      <c r="E100" s="1"/>
      <c r="F100" s="70"/>
      <c r="G100" s="240"/>
      <c r="H100" s="1"/>
      <c r="I100" s="1"/>
      <c r="J100" s="1"/>
      <c r="K100" s="1"/>
      <c r="L100" s="1"/>
      <c r="M100" s="1"/>
      <c r="N100" s="1"/>
      <c r="O100" s="242"/>
      <c r="P100" s="104"/>
      <c r="Q100" s="243"/>
      <c r="R100" s="244"/>
      <c r="S100" s="244"/>
      <c r="T100" s="244"/>
    </row>
    <row r="101" spans="1:20" s="245" customFormat="1" ht="45.75" customHeight="1" x14ac:dyDescent="0.3">
      <c r="A101" s="73"/>
      <c r="B101" s="75"/>
      <c r="C101" s="65" t="s">
        <v>21</v>
      </c>
      <c r="D101" s="1"/>
      <c r="E101" s="1"/>
      <c r="F101" s="70"/>
      <c r="G101" s="240"/>
      <c r="H101" s="1"/>
      <c r="I101" s="1"/>
      <c r="J101" s="1"/>
      <c r="K101" s="1"/>
      <c r="L101" s="1"/>
      <c r="M101" s="1"/>
      <c r="N101" s="1"/>
      <c r="O101" s="242"/>
      <c r="P101" s="104"/>
      <c r="Q101" s="243"/>
      <c r="R101" s="244"/>
      <c r="S101" s="244"/>
      <c r="T101" s="244"/>
    </row>
    <row r="102" spans="1:20" s="245" customFormat="1" ht="21.75" customHeight="1" x14ac:dyDescent="0.3">
      <c r="A102" s="73"/>
      <c r="B102" s="75"/>
      <c r="C102" s="65" t="s">
        <v>42</v>
      </c>
      <c r="D102" s="1"/>
      <c r="E102" s="1"/>
      <c r="F102" s="70"/>
      <c r="G102" s="240"/>
      <c r="H102" s="1"/>
      <c r="I102" s="1"/>
      <c r="J102" s="1"/>
      <c r="K102" s="1"/>
      <c r="L102" s="1"/>
      <c r="M102" s="1"/>
      <c r="N102" s="1"/>
      <c r="O102" s="242"/>
      <c r="P102" s="104"/>
      <c r="Q102" s="243"/>
      <c r="R102" s="244"/>
      <c r="S102" s="244"/>
      <c r="T102" s="244"/>
    </row>
    <row r="103" spans="1:20" s="245" customFormat="1" ht="43.5" customHeight="1" x14ac:dyDescent="0.3">
      <c r="A103" s="73"/>
      <c r="B103" s="75"/>
      <c r="C103" s="65" t="s">
        <v>20</v>
      </c>
      <c r="D103" s="1"/>
      <c r="E103" s="1"/>
      <c r="F103" s="70"/>
      <c r="G103" s="240"/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242"/>
      <c r="P103" s="104"/>
      <c r="Q103" s="243"/>
      <c r="R103" s="244"/>
      <c r="S103" s="244"/>
      <c r="T103" s="244"/>
    </row>
    <row r="104" spans="1:20" s="245" customFormat="1" ht="45" customHeight="1" x14ac:dyDescent="0.3">
      <c r="A104" s="73"/>
      <c r="B104" s="75"/>
      <c r="C104" s="65" t="s">
        <v>21</v>
      </c>
      <c r="D104" s="1"/>
      <c r="E104" s="1"/>
      <c r="F104" s="70"/>
      <c r="G104" s="240"/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242"/>
      <c r="P104" s="104"/>
      <c r="Q104" s="243"/>
      <c r="R104" s="244"/>
      <c r="S104" s="244"/>
      <c r="T104" s="244"/>
    </row>
    <row r="105" spans="1:20" s="245" customFormat="1" ht="21.75" customHeight="1" x14ac:dyDescent="0.3">
      <c r="A105" s="73"/>
      <c r="B105" s="75"/>
      <c r="C105" s="65" t="s">
        <v>42</v>
      </c>
      <c r="D105" s="1"/>
      <c r="E105" s="1"/>
      <c r="F105" s="70"/>
      <c r="G105" s="240"/>
      <c r="H105" s="1"/>
      <c r="I105" s="1"/>
      <c r="J105" s="1"/>
      <c r="K105" s="1"/>
      <c r="L105" s="1"/>
      <c r="M105" s="1"/>
      <c r="N105" s="1"/>
      <c r="O105" s="242"/>
      <c r="P105" s="104"/>
      <c r="Q105" s="243"/>
      <c r="R105" s="244"/>
      <c r="S105" s="244"/>
      <c r="T105" s="244"/>
    </row>
    <row r="106" spans="1:20" s="245" customFormat="1" ht="46.5" customHeight="1" x14ac:dyDescent="0.3">
      <c r="A106" s="73"/>
      <c r="B106" s="75"/>
      <c r="C106" s="65" t="s">
        <v>23</v>
      </c>
      <c r="D106" s="1"/>
      <c r="E106" s="1"/>
      <c r="F106" s="70"/>
      <c r="G106" s="240"/>
      <c r="H106" s="1">
        <f>H107</f>
        <v>105103.95</v>
      </c>
      <c r="I106" s="1">
        <f t="shared" ref="I106:M106" si="40">I107</f>
        <v>105103.95</v>
      </c>
      <c r="J106" s="1">
        <f t="shared" si="40"/>
        <v>105103.95</v>
      </c>
      <c r="K106" s="1">
        <f t="shared" si="40"/>
        <v>105103.95</v>
      </c>
      <c r="L106" s="1">
        <f t="shared" si="40"/>
        <v>105103.95</v>
      </c>
      <c r="M106" s="1">
        <f t="shared" si="40"/>
        <v>105103.95</v>
      </c>
      <c r="N106" s="23">
        <f>SUM(H106:M106)</f>
        <v>630623.69999999995</v>
      </c>
      <c r="O106" s="242"/>
      <c r="P106" s="104"/>
      <c r="Q106" s="243"/>
      <c r="R106" s="244"/>
      <c r="S106" s="244"/>
      <c r="T106" s="244"/>
    </row>
    <row r="107" spans="1:20" s="245" customFormat="1" ht="33.75" customHeight="1" x14ac:dyDescent="0.3">
      <c r="A107" s="73"/>
      <c r="B107" s="75"/>
      <c r="C107" s="65" t="s">
        <v>21</v>
      </c>
      <c r="D107" s="1"/>
      <c r="E107" s="1"/>
      <c r="F107" s="70"/>
      <c r="G107" s="240"/>
      <c r="H107" s="1">
        <v>105103.95</v>
      </c>
      <c r="I107" s="1">
        <v>105103.95</v>
      </c>
      <c r="J107" s="1">
        <v>105103.95</v>
      </c>
      <c r="K107" s="1">
        <v>105103.95</v>
      </c>
      <c r="L107" s="1">
        <v>105103.95</v>
      </c>
      <c r="M107" s="1">
        <v>105103.95</v>
      </c>
      <c r="N107" s="23">
        <f t="shared" ref="N107:N111" si="41">SUM(H107:M107)</f>
        <v>630623.69999999995</v>
      </c>
      <c r="O107" s="242"/>
      <c r="P107" s="104"/>
      <c r="Q107" s="243"/>
      <c r="R107" s="244"/>
      <c r="S107" s="244"/>
      <c r="T107" s="244"/>
    </row>
    <row r="108" spans="1:20" s="245" customFormat="1" ht="21.75" customHeight="1" x14ac:dyDescent="0.3">
      <c r="A108" s="73"/>
      <c r="B108" s="75"/>
      <c r="C108" s="65" t="s">
        <v>42</v>
      </c>
      <c r="D108" s="1"/>
      <c r="E108" s="1"/>
      <c r="F108" s="70"/>
      <c r="G108" s="240"/>
      <c r="H108" s="1"/>
      <c r="I108" s="1"/>
      <c r="J108" s="1"/>
      <c r="K108" s="1"/>
      <c r="L108" s="1"/>
      <c r="M108" s="1"/>
      <c r="N108" s="23"/>
      <c r="O108" s="242"/>
      <c r="P108" s="104"/>
      <c r="Q108" s="243"/>
      <c r="R108" s="244"/>
      <c r="S108" s="244"/>
      <c r="T108" s="244"/>
    </row>
    <row r="109" spans="1:20" s="245" customFormat="1" ht="36.75" customHeight="1" x14ac:dyDescent="0.3">
      <c r="A109" s="73"/>
      <c r="B109" s="75"/>
      <c r="C109" s="65" t="s">
        <v>38</v>
      </c>
      <c r="D109" s="1"/>
      <c r="E109" s="1"/>
      <c r="F109" s="70"/>
      <c r="G109" s="240"/>
      <c r="H109" s="1"/>
      <c r="I109" s="1"/>
      <c r="J109" s="1"/>
      <c r="K109" s="1"/>
      <c r="L109" s="1"/>
      <c r="M109" s="1"/>
      <c r="N109" s="23"/>
      <c r="O109" s="242"/>
      <c r="P109" s="104"/>
      <c r="Q109" s="243"/>
      <c r="R109" s="244"/>
      <c r="S109" s="244"/>
      <c r="T109" s="244"/>
    </row>
    <row r="110" spans="1:20" s="245" customFormat="1" ht="38.25" customHeight="1" x14ac:dyDescent="0.3">
      <c r="A110" s="73"/>
      <c r="B110" s="75"/>
      <c r="C110" s="65" t="s">
        <v>41</v>
      </c>
      <c r="D110" s="1"/>
      <c r="E110" s="1"/>
      <c r="F110" s="70"/>
      <c r="G110" s="240"/>
      <c r="H110" s="1"/>
      <c r="I110" s="1"/>
      <c r="J110" s="1"/>
      <c r="K110" s="1"/>
      <c r="L110" s="1"/>
      <c r="M110" s="1"/>
      <c r="N110" s="23"/>
      <c r="O110" s="242"/>
      <c r="P110" s="104"/>
      <c r="Q110" s="243"/>
      <c r="R110" s="244"/>
      <c r="S110" s="244"/>
      <c r="T110" s="244"/>
    </row>
    <row r="111" spans="1:20" s="245" customFormat="1" ht="21.75" customHeight="1" x14ac:dyDescent="0.3">
      <c r="A111" s="73"/>
      <c r="B111" s="75"/>
      <c r="C111" s="65" t="s">
        <v>40</v>
      </c>
      <c r="D111" s="1"/>
      <c r="E111" s="1"/>
      <c r="F111" s="70"/>
      <c r="G111" s="240"/>
      <c r="H111" s="1">
        <v>20756.82</v>
      </c>
      <c r="I111" s="1">
        <v>20756.82</v>
      </c>
      <c r="J111" s="1">
        <v>20756.82</v>
      </c>
      <c r="K111" s="1">
        <v>20756.82</v>
      </c>
      <c r="L111" s="1">
        <v>20756.82</v>
      </c>
      <c r="M111" s="1">
        <v>20756.82</v>
      </c>
      <c r="N111" s="23">
        <f t="shared" si="41"/>
        <v>124540.92000000001</v>
      </c>
      <c r="O111" s="242"/>
      <c r="P111" s="104"/>
      <c r="Q111" s="243"/>
      <c r="R111" s="244"/>
      <c r="S111" s="244"/>
      <c r="T111" s="244"/>
    </row>
    <row r="112" spans="1:20" s="270" customFormat="1" ht="90" customHeight="1" x14ac:dyDescent="0.3">
      <c r="A112" s="271" t="s">
        <v>148</v>
      </c>
      <c r="B112" s="276" t="s">
        <v>153</v>
      </c>
      <c r="C112" s="278"/>
      <c r="D112" s="242"/>
      <c r="E112" s="242"/>
      <c r="F112" s="279"/>
      <c r="G112" s="272"/>
      <c r="H112" s="242">
        <f>H113+H125</f>
        <v>10668.990000000002</v>
      </c>
      <c r="I112" s="242">
        <f t="shared" ref="I112:M112" si="42">I113+I125</f>
        <v>10800.33</v>
      </c>
      <c r="J112" s="242">
        <f t="shared" si="42"/>
        <v>10800.33</v>
      </c>
      <c r="K112" s="242">
        <f t="shared" si="42"/>
        <v>10800.33</v>
      </c>
      <c r="L112" s="242">
        <f t="shared" si="42"/>
        <v>10800.33</v>
      </c>
      <c r="M112" s="242">
        <f t="shared" si="42"/>
        <v>10800.33</v>
      </c>
      <c r="N112" s="242">
        <f t="shared" ref="N112" si="43">N113+N125</f>
        <v>64670.639999999985</v>
      </c>
      <c r="O112" s="242"/>
      <c r="P112" s="104"/>
      <c r="Q112" s="268"/>
      <c r="R112" s="269"/>
      <c r="S112" s="269"/>
      <c r="T112" s="269"/>
    </row>
    <row r="113" spans="1:20" s="19" customFormat="1" ht="21.75" customHeight="1" x14ac:dyDescent="0.3">
      <c r="A113" s="73"/>
      <c r="B113" s="75"/>
      <c r="C113" s="65" t="s">
        <v>26</v>
      </c>
      <c r="D113" s="1"/>
      <c r="E113" s="1"/>
      <c r="F113" s="70"/>
      <c r="G113" s="240"/>
      <c r="H113" s="1">
        <f>H114+H117+H120</f>
        <v>9437.7900000000009</v>
      </c>
      <c r="I113" s="1">
        <f t="shared" ref="I113:M113" si="44">I114+I117+I120</f>
        <v>9569.1299999999992</v>
      </c>
      <c r="J113" s="1">
        <f t="shared" si="44"/>
        <v>9569.1299999999992</v>
      </c>
      <c r="K113" s="1">
        <f t="shared" si="44"/>
        <v>9569.1299999999992</v>
      </c>
      <c r="L113" s="1">
        <f t="shared" si="44"/>
        <v>9569.1299999999992</v>
      </c>
      <c r="M113" s="1">
        <f t="shared" si="44"/>
        <v>9569.1299999999992</v>
      </c>
      <c r="N113" s="23">
        <f t="shared" ref="N113" si="45">N120</f>
        <v>57283.439999999988</v>
      </c>
      <c r="O113" s="23"/>
      <c r="P113" s="15"/>
      <c r="Q113" s="31"/>
      <c r="R113" s="20"/>
      <c r="S113" s="20"/>
      <c r="T113" s="20"/>
    </row>
    <row r="114" spans="1:20" s="19" customFormat="1" ht="45.75" customHeight="1" x14ac:dyDescent="0.3">
      <c r="A114" s="73"/>
      <c r="B114" s="75"/>
      <c r="C114" s="65" t="s">
        <v>18</v>
      </c>
      <c r="D114" s="1"/>
      <c r="E114" s="1"/>
      <c r="F114" s="70"/>
      <c r="G114" s="240"/>
      <c r="H114" s="1"/>
      <c r="I114" s="1"/>
      <c r="J114" s="1"/>
      <c r="K114" s="1"/>
      <c r="L114" s="1"/>
      <c r="M114" s="1"/>
      <c r="N114" s="1"/>
      <c r="O114" s="23"/>
      <c r="P114" s="15"/>
      <c r="Q114" s="31"/>
      <c r="R114" s="20"/>
      <c r="S114" s="20"/>
      <c r="T114" s="20"/>
    </row>
    <row r="115" spans="1:20" s="19" customFormat="1" ht="43.5" customHeight="1" x14ac:dyDescent="0.3">
      <c r="A115" s="73"/>
      <c r="B115" s="75"/>
      <c r="C115" s="65" t="s">
        <v>21</v>
      </c>
      <c r="D115" s="1"/>
      <c r="E115" s="1"/>
      <c r="F115" s="70"/>
      <c r="G115" s="240"/>
      <c r="H115" s="1"/>
      <c r="I115" s="1"/>
      <c r="J115" s="1"/>
      <c r="K115" s="1"/>
      <c r="L115" s="1"/>
      <c r="M115" s="1"/>
      <c r="N115" s="1"/>
      <c r="O115" s="23"/>
      <c r="P115" s="15"/>
      <c r="Q115" s="31"/>
      <c r="R115" s="20"/>
      <c r="S115" s="20"/>
      <c r="T115" s="20"/>
    </row>
    <row r="116" spans="1:20" s="19" customFormat="1" ht="21.75" customHeight="1" x14ac:dyDescent="0.3">
      <c r="A116" s="73"/>
      <c r="B116" s="75"/>
      <c r="C116" s="65" t="s">
        <v>42</v>
      </c>
      <c r="D116" s="1"/>
      <c r="E116" s="1"/>
      <c r="F116" s="70"/>
      <c r="G116" s="240"/>
      <c r="H116" s="1"/>
      <c r="I116" s="1"/>
      <c r="J116" s="1"/>
      <c r="K116" s="1"/>
      <c r="L116" s="1"/>
      <c r="M116" s="1"/>
      <c r="N116" s="1"/>
      <c r="O116" s="23"/>
      <c r="P116" s="15"/>
      <c r="Q116" s="31"/>
      <c r="R116" s="20"/>
      <c r="S116" s="20"/>
      <c r="T116" s="20"/>
    </row>
    <row r="117" spans="1:20" s="19" customFormat="1" ht="43.5" customHeight="1" x14ac:dyDescent="0.3">
      <c r="A117" s="73"/>
      <c r="B117" s="75"/>
      <c r="C117" s="65" t="s">
        <v>20</v>
      </c>
      <c r="D117" s="1"/>
      <c r="E117" s="1"/>
      <c r="F117" s="70"/>
      <c r="G117" s="240"/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23"/>
      <c r="P117" s="15"/>
      <c r="Q117" s="31"/>
      <c r="R117" s="20"/>
      <c r="S117" s="20"/>
      <c r="T117" s="20"/>
    </row>
    <row r="118" spans="1:20" s="19" customFormat="1" ht="44.25" customHeight="1" x14ac:dyDescent="0.3">
      <c r="A118" s="73"/>
      <c r="B118" s="75"/>
      <c r="C118" s="65" t="s">
        <v>21</v>
      </c>
      <c r="D118" s="1"/>
      <c r="E118" s="1"/>
      <c r="F118" s="70"/>
      <c r="G118" s="240"/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23"/>
      <c r="P118" s="15"/>
      <c r="Q118" s="31"/>
      <c r="R118" s="20"/>
      <c r="S118" s="20"/>
      <c r="T118" s="20"/>
    </row>
    <row r="119" spans="1:20" s="19" customFormat="1" ht="21.75" customHeight="1" x14ac:dyDescent="0.3">
      <c r="A119" s="73"/>
      <c r="B119" s="75"/>
      <c r="C119" s="65" t="s">
        <v>42</v>
      </c>
      <c r="D119" s="1"/>
      <c r="E119" s="1"/>
      <c r="F119" s="70"/>
      <c r="G119" s="240"/>
      <c r="H119" s="1"/>
      <c r="I119" s="1"/>
      <c r="J119" s="1"/>
      <c r="K119" s="1"/>
      <c r="L119" s="1"/>
      <c r="M119" s="1"/>
      <c r="N119" s="1"/>
      <c r="O119" s="23"/>
      <c r="P119" s="15"/>
      <c r="Q119" s="31"/>
      <c r="R119" s="20"/>
      <c r="S119" s="20"/>
      <c r="T119" s="20"/>
    </row>
    <row r="120" spans="1:20" s="19" customFormat="1" ht="42.75" customHeight="1" x14ac:dyDescent="0.3">
      <c r="A120" s="73"/>
      <c r="B120" s="75"/>
      <c r="C120" s="65" t="s">
        <v>23</v>
      </c>
      <c r="D120" s="1"/>
      <c r="E120" s="1"/>
      <c r="F120" s="70"/>
      <c r="G120" s="240"/>
      <c r="H120" s="1">
        <f>H121</f>
        <v>9437.7900000000009</v>
      </c>
      <c r="I120" s="1">
        <f t="shared" ref="I120:M120" si="46">I121</f>
        <v>9569.1299999999992</v>
      </c>
      <c r="J120" s="1">
        <f t="shared" si="46"/>
        <v>9569.1299999999992</v>
      </c>
      <c r="K120" s="1">
        <f t="shared" si="46"/>
        <v>9569.1299999999992</v>
      </c>
      <c r="L120" s="1">
        <f t="shared" si="46"/>
        <v>9569.1299999999992</v>
      </c>
      <c r="M120" s="1">
        <f t="shared" si="46"/>
        <v>9569.1299999999992</v>
      </c>
      <c r="N120" s="23">
        <f>SUM(H120:M120)</f>
        <v>57283.439999999988</v>
      </c>
      <c r="O120" s="23"/>
      <c r="P120" s="15"/>
      <c r="Q120" s="31"/>
      <c r="R120" s="20"/>
      <c r="S120" s="20"/>
      <c r="T120" s="20"/>
    </row>
    <row r="121" spans="1:20" s="19" customFormat="1" ht="42" customHeight="1" x14ac:dyDescent="0.3">
      <c r="A121" s="73"/>
      <c r="B121" s="75"/>
      <c r="C121" s="65" t="s">
        <v>21</v>
      </c>
      <c r="D121" s="1"/>
      <c r="E121" s="1"/>
      <c r="F121" s="70"/>
      <c r="G121" s="240"/>
      <c r="H121" s="1">
        <v>9437.7900000000009</v>
      </c>
      <c r="I121" s="1">
        <v>9569.1299999999992</v>
      </c>
      <c r="J121" s="1">
        <v>9569.1299999999992</v>
      </c>
      <c r="K121" s="1">
        <v>9569.1299999999992</v>
      </c>
      <c r="L121" s="1">
        <v>9569.1299999999992</v>
      </c>
      <c r="M121" s="1">
        <v>9569.1299999999992</v>
      </c>
      <c r="N121" s="23">
        <f>SUM(H121:M121)</f>
        <v>57283.439999999988</v>
      </c>
      <c r="O121" s="23"/>
      <c r="P121" s="15"/>
      <c r="Q121" s="31"/>
      <c r="R121" s="20"/>
      <c r="S121" s="20"/>
      <c r="T121" s="20"/>
    </row>
    <row r="122" spans="1:20" s="19" customFormat="1" ht="21.75" customHeight="1" x14ac:dyDescent="0.3">
      <c r="A122" s="73"/>
      <c r="B122" s="75"/>
      <c r="C122" s="65" t="s">
        <v>42</v>
      </c>
      <c r="D122" s="1"/>
      <c r="E122" s="1"/>
      <c r="F122" s="70"/>
      <c r="G122" s="240"/>
      <c r="H122" s="1"/>
      <c r="I122" s="1"/>
      <c r="J122" s="1"/>
      <c r="K122" s="1"/>
      <c r="L122" s="1"/>
      <c r="M122" s="1"/>
      <c r="N122" s="1"/>
      <c r="O122" s="23"/>
      <c r="P122" s="15"/>
      <c r="Q122" s="31"/>
      <c r="R122" s="20"/>
      <c r="S122" s="20"/>
      <c r="T122" s="20"/>
    </row>
    <row r="123" spans="1:20" s="19" customFormat="1" ht="42.75" customHeight="1" x14ac:dyDescent="0.3">
      <c r="A123" s="73"/>
      <c r="B123" s="75"/>
      <c r="C123" s="65" t="s">
        <v>38</v>
      </c>
      <c r="D123" s="1"/>
      <c r="E123" s="1"/>
      <c r="F123" s="70"/>
      <c r="G123" s="240"/>
      <c r="H123" s="1"/>
      <c r="I123" s="1"/>
      <c r="J123" s="1"/>
      <c r="K123" s="1"/>
      <c r="L123" s="1"/>
      <c r="M123" s="1"/>
      <c r="N123" s="1"/>
      <c r="O123" s="23"/>
      <c r="P123" s="15"/>
      <c r="Q123" s="31"/>
      <c r="R123" s="20"/>
      <c r="S123" s="20"/>
      <c r="T123" s="20"/>
    </row>
    <row r="124" spans="1:20" s="19" customFormat="1" ht="42" customHeight="1" x14ac:dyDescent="0.3">
      <c r="A124" s="73"/>
      <c r="B124" s="75"/>
      <c r="C124" s="65" t="s">
        <v>41</v>
      </c>
      <c r="D124" s="1"/>
      <c r="E124" s="1"/>
      <c r="F124" s="70"/>
      <c r="G124" s="240"/>
      <c r="H124" s="1"/>
      <c r="I124" s="1"/>
      <c r="J124" s="1"/>
      <c r="K124" s="1"/>
      <c r="L124" s="1"/>
      <c r="M124" s="1"/>
      <c r="N124" s="1"/>
      <c r="O124" s="23"/>
      <c r="P124" s="15"/>
      <c r="Q124" s="31"/>
      <c r="R124" s="20"/>
      <c r="S124" s="20"/>
      <c r="T124" s="20"/>
    </row>
    <row r="125" spans="1:20" s="19" customFormat="1" ht="21.75" customHeight="1" x14ac:dyDescent="0.3">
      <c r="A125" s="73"/>
      <c r="B125" s="75"/>
      <c r="C125" s="65" t="s">
        <v>40</v>
      </c>
      <c r="D125" s="1"/>
      <c r="E125" s="1"/>
      <c r="F125" s="70"/>
      <c r="G125" s="240"/>
      <c r="H125" s="1">
        <v>1231.2</v>
      </c>
      <c r="I125" s="1">
        <v>1231.2</v>
      </c>
      <c r="J125" s="1">
        <v>1231.2</v>
      </c>
      <c r="K125" s="1">
        <v>1231.2</v>
      </c>
      <c r="L125" s="1">
        <v>1231.2</v>
      </c>
      <c r="M125" s="1">
        <v>1231.2</v>
      </c>
      <c r="N125" s="23">
        <f>SUM(H125:M125)</f>
        <v>7387.2</v>
      </c>
      <c r="O125" s="23"/>
      <c r="P125" s="15"/>
      <c r="Q125" s="31"/>
      <c r="R125" s="20"/>
      <c r="S125" s="20"/>
      <c r="T125" s="20"/>
    </row>
    <row r="126" spans="1:20" s="288" customFormat="1" ht="151.5" customHeight="1" x14ac:dyDescent="0.3">
      <c r="A126" s="280" t="s">
        <v>149</v>
      </c>
      <c r="B126" s="281" t="s">
        <v>145</v>
      </c>
      <c r="C126" s="282"/>
      <c r="D126" s="283"/>
      <c r="E126" s="283"/>
      <c r="F126" s="284"/>
      <c r="G126" s="285"/>
      <c r="H126" s="283">
        <f>H127+H139</f>
        <v>79557.62</v>
      </c>
      <c r="I126" s="283">
        <f t="shared" ref="I126:M126" si="47">I127+I139</f>
        <v>194550.69</v>
      </c>
      <c r="J126" s="283">
        <f t="shared" si="47"/>
        <v>0</v>
      </c>
      <c r="K126" s="283">
        <f t="shared" si="47"/>
        <v>0</v>
      </c>
      <c r="L126" s="283">
        <f t="shared" si="47"/>
        <v>0</v>
      </c>
      <c r="M126" s="283">
        <f t="shared" si="47"/>
        <v>0</v>
      </c>
      <c r="N126" s="283">
        <v>0</v>
      </c>
      <c r="O126" s="283"/>
      <c r="P126" s="33"/>
      <c r="Q126" s="286"/>
      <c r="R126" s="287"/>
      <c r="S126" s="287"/>
      <c r="T126" s="287"/>
    </row>
    <row r="127" spans="1:20" s="245" customFormat="1" ht="21.75" customHeight="1" x14ac:dyDescent="0.3">
      <c r="A127" s="73"/>
      <c r="B127" s="75"/>
      <c r="C127" s="65" t="s">
        <v>26</v>
      </c>
      <c r="D127" s="1"/>
      <c r="E127" s="1"/>
      <c r="F127" s="70"/>
      <c r="G127" s="240"/>
      <c r="H127" s="1">
        <f>H128+H131+H134</f>
        <v>79557.62</v>
      </c>
      <c r="I127" s="1">
        <f t="shared" ref="I127:M127" si="48">I128+I131+I134</f>
        <v>194550.69</v>
      </c>
      <c r="J127" s="1">
        <f t="shared" si="48"/>
        <v>0</v>
      </c>
      <c r="K127" s="1">
        <f t="shared" si="48"/>
        <v>0</v>
      </c>
      <c r="L127" s="1">
        <f t="shared" si="48"/>
        <v>0</v>
      </c>
      <c r="M127" s="1">
        <f t="shared" si="48"/>
        <v>0</v>
      </c>
      <c r="N127" s="23">
        <v>0</v>
      </c>
      <c r="O127" s="242"/>
      <c r="P127" s="104"/>
      <c r="Q127" s="243"/>
      <c r="R127" s="244"/>
      <c r="S127" s="244"/>
      <c r="T127" s="244"/>
    </row>
    <row r="128" spans="1:20" s="245" customFormat="1" ht="36" customHeight="1" x14ac:dyDescent="0.3">
      <c r="A128" s="73"/>
      <c r="B128" s="75"/>
      <c r="C128" s="65" t="s">
        <v>18</v>
      </c>
      <c r="D128" s="1"/>
      <c r="E128" s="1"/>
      <c r="F128" s="70"/>
      <c r="G128" s="240"/>
      <c r="H128" s="1">
        <f>H129+H130</f>
        <v>0</v>
      </c>
      <c r="I128" s="1">
        <f t="shared" ref="I128:M128" si="49">I129+I130</f>
        <v>0</v>
      </c>
      <c r="J128" s="1">
        <f t="shared" si="49"/>
        <v>0</v>
      </c>
      <c r="K128" s="1">
        <f t="shared" si="49"/>
        <v>0</v>
      </c>
      <c r="L128" s="1">
        <f t="shared" si="49"/>
        <v>0</v>
      </c>
      <c r="M128" s="1">
        <f t="shared" si="49"/>
        <v>0</v>
      </c>
      <c r="N128" s="23">
        <v>0</v>
      </c>
      <c r="O128" s="242"/>
      <c r="P128" s="104"/>
      <c r="Q128" s="243"/>
      <c r="R128" s="244"/>
      <c r="S128" s="244"/>
      <c r="T128" s="244"/>
    </row>
    <row r="129" spans="1:28" s="245" customFormat="1" ht="33.75" customHeight="1" x14ac:dyDescent="0.3">
      <c r="A129" s="73"/>
      <c r="B129" s="75"/>
      <c r="C129" s="65" t="s">
        <v>21</v>
      </c>
      <c r="D129" s="1"/>
      <c r="E129" s="1"/>
      <c r="F129" s="70"/>
      <c r="G129" s="240"/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23">
        <v>0</v>
      </c>
      <c r="O129" s="242"/>
      <c r="P129" s="104"/>
      <c r="Q129" s="243"/>
      <c r="R129" s="244"/>
      <c r="S129" s="244"/>
      <c r="T129" s="244"/>
    </row>
    <row r="130" spans="1:28" s="245" customFormat="1" ht="21.75" customHeight="1" x14ac:dyDescent="0.3">
      <c r="A130" s="73"/>
      <c r="B130" s="75"/>
      <c r="C130" s="65" t="s">
        <v>42</v>
      </c>
      <c r="D130" s="1"/>
      <c r="E130" s="1"/>
      <c r="F130" s="70"/>
      <c r="G130" s="240"/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23">
        <v>0</v>
      </c>
      <c r="O130" s="242"/>
      <c r="P130" s="104"/>
      <c r="Q130" s="243"/>
      <c r="R130" s="244"/>
      <c r="S130" s="244"/>
      <c r="T130" s="244"/>
    </row>
    <row r="131" spans="1:28" s="245" customFormat="1" ht="38.25" customHeight="1" x14ac:dyDescent="0.3">
      <c r="A131" s="73"/>
      <c r="B131" s="75"/>
      <c r="C131" s="65" t="s">
        <v>20</v>
      </c>
      <c r="D131" s="1"/>
      <c r="E131" s="1"/>
      <c r="F131" s="70"/>
      <c r="G131" s="240"/>
      <c r="H131" s="1">
        <f>H132+H133</f>
        <v>78762.039999999994</v>
      </c>
      <c r="I131" s="1">
        <f t="shared" ref="I131:M131" si="50">I132+I133</f>
        <v>192605.18</v>
      </c>
      <c r="J131" s="1">
        <f t="shared" si="50"/>
        <v>0</v>
      </c>
      <c r="K131" s="1">
        <f t="shared" si="50"/>
        <v>0</v>
      </c>
      <c r="L131" s="1">
        <f t="shared" si="50"/>
        <v>0</v>
      </c>
      <c r="M131" s="1">
        <f t="shared" si="50"/>
        <v>0</v>
      </c>
      <c r="N131" s="23">
        <v>0</v>
      </c>
      <c r="O131" s="242"/>
      <c r="P131" s="104"/>
      <c r="Q131" s="243"/>
      <c r="R131" s="244"/>
      <c r="S131" s="244"/>
      <c r="T131" s="244"/>
    </row>
    <row r="132" spans="1:28" s="245" customFormat="1" ht="38.25" customHeight="1" x14ac:dyDescent="0.3">
      <c r="A132" s="73"/>
      <c r="B132" s="75"/>
      <c r="C132" s="65" t="s">
        <v>21</v>
      </c>
      <c r="D132" s="1"/>
      <c r="E132" s="1"/>
      <c r="F132" s="70"/>
      <c r="G132" s="240"/>
      <c r="H132" s="1">
        <v>78762.039999999994</v>
      </c>
      <c r="I132" s="1">
        <v>192605.18</v>
      </c>
      <c r="J132" s="1">
        <v>0</v>
      </c>
      <c r="K132" s="1">
        <v>0</v>
      </c>
      <c r="L132" s="1">
        <v>0</v>
      </c>
      <c r="M132" s="1">
        <v>0</v>
      </c>
      <c r="N132" s="23">
        <v>0</v>
      </c>
      <c r="O132" s="242"/>
      <c r="P132" s="104"/>
      <c r="Q132" s="243"/>
      <c r="R132" s="244"/>
      <c r="S132" s="244"/>
      <c r="T132" s="244"/>
    </row>
    <row r="133" spans="1:28" s="245" customFormat="1" ht="21.75" customHeight="1" x14ac:dyDescent="0.3">
      <c r="A133" s="73"/>
      <c r="B133" s="75"/>
      <c r="C133" s="65" t="s">
        <v>42</v>
      </c>
      <c r="D133" s="1"/>
      <c r="E133" s="1"/>
      <c r="F133" s="70"/>
      <c r="G133" s="240"/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23">
        <v>0</v>
      </c>
      <c r="O133" s="242"/>
      <c r="P133" s="104"/>
      <c r="Q133" s="243"/>
      <c r="R133" s="244"/>
      <c r="S133" s="244"/>
      <c r="T133" s="244"/>
    </row>
    <row r="134" spans="1:28" s="245" customFormat="1" ht="38.25" customHeight="1" x14ac:dyDescent="0.3">
      <c r="A134" s="73"/>
      <c r="B134" s="75"/>
      <c r="C134" s="65" t="s">
        <v>23</v>
      </c>
      <c r="D134" s="1"/>
      <c r="E134" s="1"/>
      <c r="F134" s="70"/>
      <c r="G134" s="240"/>
      <c r="H134" s="1">
        <f>H135+H136</f>
        <v>795.58</v>
      </c>
      <c r="I134" s="1">
        <f t="shared" ref="I134:N134" si="51">I135+I136</f>
        <v>1945.51</v>
      </c>
      <c r="J134" s="1">
        <f t="shared" si="51"/>
        <v>0</v>
      </c>
      <c r="K134" s="1">
        <f t="shared" si="51"/>
        <v>0</v>
      </c>
      <c r="L134" s="1">
        <f t="shared" si="51"/>
        <v>0</v>
      </c>
      <c r="M134" s="1">
        <f t="shared" si="51"/>
        <v>0</v>
      </c>
      <c r="N134" s="1">
        <f t="shared" si="51"/>
        <v>0</v>
      </c>
      <c r="O134" s="242"/>
      <c r="P134" s="104"/>
      <c r="Q134" s="243"/>
      <c r="R134" s="244"/>
      <c r="S134" s="244"/>
      <c r="T134" s="244"/>
    </row>
    <row r="135" spans="1:28" s="245" customFormat="1" ht="39" customHeight="1" x14ac:dyDescent="0.3">
      <c r="A135" s="73"/>
      <c r="B135" s="75"/>
      <c r="C135" s="65" t="s">
        <v>21</v>
      </c>
      <c r="D135" s="1"/>
      <c r="E135" s="1"/>
      <c r="F135" s="70"/>
      <c r="G135" s="240"/>
      <c r="H135" s="1">
        <v>795.58</v>
      </c>
      <c r="I135" s="1">
        <v>1945.51</v>
      </c>
      <c r="J135" s="1">
        <v>0</v>
      </c>
      <c r="K135" s="1">
        <v>0</v>
      </c>
      <c r="L135" s="1">
        <v>0</v>
      </c>
      <c r="M135" s="1">
        <v>0</v>
      </c>
      <c r="N135" s="23">
        <v>0</v>
      </c>
      <c r="O135" s="242"/>
      <c r="P135" s="104"/>
      <c r="Q135" s="243"/>
      <c r="R135" s="244"/>
      <c r="S135" s="244"/>
      <c r="T135" s="244"/>
    </row>
    <row r="136" spans="1:28" s="245" customFormat="1" ht="23.25" customHeight="1" x14ac:dyDescent="0.3">
      <c r="A136" s="73"/>
      <c r="B136" s="75"/>
      <c r="C136" s="65" t="s">
        <v>42</v>
      </c>
      <c r="D136" s="1"/>
      <c r="E136" s="1"/>
      <c r="F136" s="70"/>
      <c r="G136" s="240"/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23">
        <v>0</v>
      </c>
      <c r="O136" s="242"/>
      <c r="P136" s="104"/>
      <c r="Q136" s="243"/>
      <c r="R136" s="244"/>
      <c r="S136" s="244"/>
      <c r="T136" s="244"/>
    </row>
    <row r="137" spans="1:28" s="245" customFormat="1" ht="38.25" customHeight="1" x14ac:dyDescent="0.3">
      <c r="A137" s="73"/>
      <c r="B137" s="75"/>
      <c r="C137" s="65" t="s">
        <v>38</v>
      </c>
      <c r="D137" s="1"/>
      <c r="E137" s="1"/>
      <c r="F137" s="70"/>
      <c r="G137" s="240"/>
      <c r="H137" s="1"/>
      <c r="I137" s="1"/>
      <c r="J137" s="1"/>
      <c r="K137" s="1"/>
      <c r="L137" s="1"/>
      <c r="M137" s="1"/>
      <c r="N137" s="23"/>
      <c r="O137" s="242"/>
      <c r="P137" s="104"/>
      <c r="Q137" s="243"/>
      <c r="R137" s="244"/>
      <c r="S137" s="244"/>
      <c r="T137" s="244"/>
    </row>
    <row r="138" spans="1:28" s="245" customFormat="1" ht="39.75" customHeight="1" x14ac:dyDescent="0.3">
      <c r="A138" s="73"/>
      <c r="B138" s="75"/>
      <c r="C138" s="65" t="s">
        <v>41</v>
      </c>
      <c r="D138" s="1"/>
      <c r="E138" s="1"/>
      <c r="F138" s="70"/>
      <c r="G138" s="240"/>
      <c r="H138" s="1"/>
      <c r="I138" s="1"/>
      <c r="J138" s="1"/>
      <c r="K138" s="1"/>
      <c r="L138" s="1"/>
      <c r="M138" s="1"/>
      <c r="N138" s="23"/>
      <c r="O138" s="242"/>
      <c r="P138" s="104"/>
      <c r="Q138" s="243"/>
      <c r="R138" s="244"/>
      <c r="S138" s="244"/>
      <c r="T138" s="244"/>
    </row>
    <row r="139" spans="1:28" s="245" customFormat="1" ht="21.75" customHeight="1" x14ac:dyDescent="0.3">
      <c r="A139" s="73"/>
      <c r="B139" s="75"/>
      <c r="C139" s="65" t="s">
        <v>40</v>
      </c>
      <c r="D139" s="1"/>
      <c r="E139" s="1"/>
      <c r="F139" s="70"/>
      <c r="G139" s="240"/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23">
        <v>0</v>
      </c>
      <c r="O139" s="242"/>
      <c r="P139" s="104"/>
      <c r="Q139" s="243"/>
      <c r="R139" s="244"/>
      <c r="S139" s="244"/>
      <c r="T139" s="244"/>
    </row>
    <row r="140" spans="1:28" s="275" customFormat="1" ht="51.75" customHeight="1" x14ac:dyDescent="0.3">
      <c r="A140" s="280" t="s">
        <v>150</v>
      </c>
      <c r="B140" s="282" t="s">
        <v>144</v>
      </c>
      <c r="C140" s="289"/>
      <c r="D140" s="289"/>
      <c r="E140" s="289"/>
      <c r="F140" s="289"/>
      <c r="G140" s="289"/>
      <c r="H140" s="283">
        <f>H141+H153</f>
        <v>6920.9800000000005</v>
      </c>
      <c r="I140" s="283">
        <f t="shared" ref="I140:M140" si="52">I141+I153</f>
        <v>10875.830000000002</v>
      </c>
      <c r="J140" s="283">
        <f t="shared" si="52"/>
        <v>15325.03</v>
      </c>
      <c r="K140" s="283">
        <f t="shared" si="52"/>
        <v>0</v>
      </c>
      <c r="L140" s="283">
        <f t="shared" si="52"/>
        <v>0</v>
      </c>
      <c r="M140" s="283">
        <f t="shared" si="52"/>
        <v>0</v>
      </c>
      <c r="N140" s="283">
        <f t="shared" ref="N140" si="53">N141+N153</f>
        <v>33121.839999999997</v>
      </c>
      <c r="O140" s="280"/>
      <c r="P140" s="281"/>
      <c r="Q140" s="282"/>
      <c r="R140" s="283"/>
      <c r="S140" s="283"/>
      <c r="T140" s="284"/>
      <c r="U140" s="285"/>
      <c r="V140" s="283"/>
      <c r="W140" s="283"/>
      <c r="X140" s="283"/>
      <c r="Y140" s="283"/>
      <c r="Z140" s="283"/>
      <c r="AA140" s="283"/>
      <c r="AB140" s="283"/>
    </row>
    <row r="141" spans="1:28" s="19" customFormat="1" ht="30.75" customHeight="1" x14ac:dyDescent="0.3">
      <c r="A141" s="76"/>
      <c r="B141" s="65"/>
      <c r="C141" s="65" t="s">
        <v>26</v>
      </c>
      <c r="D141" s="1"/>
      <c r="E141" s="1"/>
      <c r="F141" s="70"/>
      <c r="G141" s="240"/>
      <c r="H141" s="1">
        <f>H142+H145+H148</f>
        <v>6920.9800000000005</v>
      </c>
      <c r="I141" s="1">
        <f t="shared" ref="I141:M141" si="54">I142+I145+I148</f>
        <v>10875.830000000002</v>
      </c>
      <c r="J141" s="1">
        <f t="shared" si="54"/>
        <v>15325.03</v>
      </c>
      <c r="K141" s="1">
        <f t="shared" si="54"/>
        <v>0</v>
      </c>
      <c r="L141" s="1">
        <f t="shared" si="54"/>
        <v>0</v>
      </c>
      <c r="M141" s="1">
        <f t="shared" si="54"/>
        <v>0</v>
      </c>
      <c r="N141" s="1">
        <f t="shared" ref="N141" si="55">N142+N145+N148</f>
        <v>33121.839999999997</v>
      </c>
      <c r="O141" s="73"/>
      <c r="P141" s="75"/>
      <c r="Q141" s="65"/>
      <c r="R141" s="1"/>
      <c r="S141" s="1"/>
      <c r="T141" s="70"/>
      <c r="U141" s="256"/>
      <c r="V141" s="1"/>
      <c r="W141" s="1"/>
      <c r="X141" s="1"/>
      <c r="Y141" s="1"/>
      <c r="Z141" s="1"/>
      <c r="AA141" s="1"/>
      <c r="AB141" s="23"/>
    </row>
    <row r="142" spans="1:28" s="19" customFormat="1" ht="37.5" customHeight="1" x14ac:dyDescent="0.3">
      <c r="A142" s="76"/>
      <c r="B142" s="65"/>
      <c r="C142" s="65" t="s">
        <v>18</v>
      </c>
      <c r="D142" s="1"/>
      <c r="E142" s="1"/>
      <c r="F142" s="70"/>
      <c r="G142" s="240">
        <v>0</v>
      </c>
      <c r="H142" s="1">
        <f>H143+H144</f>
        <v>0</v>
      </c>
      <c r="I142" s="1">
        <f>I143+I144</f>
        <v>0</v>
      </c>
      <c r="J142" s="1">
        <v>0</v>
      </c>
      <c r="K142" s="1">
        <v>0</v>
      </c>
      <c r="L142" s="1">
        <f>L143</f>
        <v>0</v>
      </c>
      <c r="M142" s="1">
        <f>M143</f>
        <v>0</v>
      </c>
      <c r="N142" s="23">
        <f t="shared" ref="N142:N153" si="56">SUM(H142:M142)</f>
        <v>0</v>
      </c>
      <c r="O142" s="73"/>
      <c r="P142" s="75"/>
      <c r="Q142" s="65"/>
      <c r="R142" s="1"/>
      <c r="S142" s="1"/>
      <c r="T142" s="70"/>
      <c r="U142" s="256"/>
      <c r="V142" s="1"/>
      <c r="W142" s="1"/>
      <c r="X142" s="1"/>
      <c r="Y142" s="1"/>
      <c r="Z142" s="1"/>
      <c r="AA142" s="1"/>
      <c r="AB142" s="23"/>
    </row>
    <row r="143" spans="1:28" s="19" customFormat="1" ht="38.25" customHeight="1" x14ac:dyDescent="0.3">
      <c r="A143" s="76"/>
      <c r="B143" s="65"/>
      <c r="C143" s="65" t="s">
        <v>21</v>
      </c>
      <c r="D143" s="1"/>
      <c r="E143" s="1"/>
      <c r="F143" s="70"/>
      <c r="G143" s="240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70">
        <v>0</v>
      </c>
      <c r="N143" s="23">
        <f t="shared" si="56"/>
        <v>0</v>
      </c>
      <c r="O143" s="73"/>
      <c r="P143" s="75"/>
      <c r="Q143" s="65"/>
      <c r="R143" s="1"/>
      <c r="S143" s="1"/>
      <c r="T143" s="70"/>
      <c r="U143" s="256"/>
      <c r="V143" s="1"/>
      <c r="W143" s="1"/>
      <c r="X143" s="1"/>
      <c r="Y143" s="1"/>
      <c r="Z143" s="1"/>
      <c r="AA143" s="1"/>
      <c r="AB143" s="23"/>
    </row>
    <row r="144" spans="1:28" s="19" customFormat="1" ht="22.5" customHeight="1" x14ac:dyDescent="0.3">
      <c r="A144" s="76"/>
      <c r="B144" s="65"/>
      <c r="C144" s="65" t="s">
        <v>43</v>
      </c>
      <c r="D144" s="1" t="e">
        <v>#REF!</v>
      </c>
      <c r="E144" s="1" t="e">
        <v>#REF!</v>
      </c>
      <c r="F144" s="70" t="e">
        <v>#REF!</v>
      </c>
      <c r="G144" s="240" t="e">
        <v>#REF!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70">
        <v>0</v>
      </c>
      <c r="N144" s="23">
        <f t="shared" si="56"/>
        <v>0</v>
      </c>
      <c r="O144" s="73"/>
      <c r="P144" s="75"/>
      <c r="Q144" s="65"/>
      <c r="R144" s="1"/>
      <c r="S144" s="1"/>
      <c r="T144" s="70"/>
      <c r="U144" s="256"/>
      <c r="V144" s="1"/>
      <c r="W144" s="1"/>
      <c r="X144" s="1"/>
      <c r="Y144" s="1"/>
      <c r="Z144" s="1"/>
      <c r="AA144" s="1"/>
      <c r="AB144" s="23"/>
    </row>
    <row r="145" spans="1:28" s="19" customFormat="1" ht="39" customHeight="1" x14ac:dyDescent="0.3">
      <c r="A145" s="76"/>
      <c r="B145" s="65"/>
      <c r="C145" s="65" t="s">
        <v>20</v>
      </c>
      <c r="D145" s="1"/>
      <c r="E145" s="1"/>
      <c r="F145" s="70"/>
      <c r="G145" s="240">
        <v>0</v>
      </c>
      <c r="H145" s="1">
        <f>H146+H147</f>
        <v>6574.93</v>
      </c>
      <c r="I145" s="1">
        <f>I146+I147</f>
        <v>10332.040000000001</v>
      </c>
      <c r="J145" s="1">
        <f t="shared" ref="J145:N145" si="57">J146+J147</f>
        <v>14558.78</v>
      </c>
      <c r="K145" s="1">
        <f t="shared" si="57"/>
        <v>0</v>
      </c>
      <c r="L145" s="1">
        <f t="shared" si="57"/>
        <v>0</v>
      </c>
      <c r="M145" s="1">
        <f t="shared" si="57"/>
        <v>0</v>
      </c>
      <c r="N145" s="23">
        <f t="shared" si="57"/>
        <v>31465.75</v>
      </c>
      <c r="O145" s="73"/>
      <c r="P145" s="75"/>
      <c r="Q145" s="65"/>
      <c r="R145" s="1"/>
      <c r="S145" s="1"/>
      <c r="T145" s="70"/>
      <c r="U145" s="256"/>
      <c r="V145" s="1"/>
      <c r="W145" s="1"/>
      <c r="X145" s="1"/>
      <c r="Y145" s="1"/>
      <c r="Z145" s="1"/>
      <c r="AA145" s="1"/>
      <c r="AB145" s="23"/>
    </row>
    <row r="146" spans="1:28" s="19" customFormat="1" ht="41.25" customHeight="1" x14ac:dyDescent="0.3">
      <c r="A146" s="76"/>
      <c r="B146" s="65"/>
      <c r="C146" s="65" t="s">
        <v>21</v>
      </c>
      <c r="D146" s="1" t="e">
        <v>#REF!</v>
      </c>
      <c r="E146" s="1" t="e">
        <v>#REF!</v>
      </c>
      <c r="F146" s="1" t="e">
        <v>#REF!</v>
      </c>
      <c r="G146" s="240" t="e">
        <v>#REF!</v>
      </c>
      <c r="H146" s="1">
        <v>6574.93</v>
      </c>
      <c r="I146" s="1">
        <v>10332.040000000001</v>
      </c>
      <c r="J146" s="1">
        <v>14558.78</v>
      </c>
      <c r="K146" s="77">
        <v>0</v>
      </c>
      <c r="L146" s="1">
        <v>0</v>
      </c>
      <c r="M146" s="70">
        <v>0</v>
      </c>
      <c r="N146" s="23">
        <f t="shared" si="56"/>
        <v>31465.75</v>
      </c>
      <c r="O146" s="23"/>
      <c r="P146" s="15"/>
      <c r="Q146" s="31"/>
      <c r="R146" s="20"/>
      <c r="S146" s="20"/>
      <c r="T146" s="20"/>
    </row>
    <row r="147" spans="1:28" s="19" customFormat="1" ht="24" customHeight="1" x14ac:dyDescent="0.3">
      <c r="A147" s="76"/>
      <c r="B147" s="65"/>
      <c r="C147" s="65" t="s">
        <v>42</v>
      </c>
      <c r="D147" s="1"/>
      <c r="E147" s="1"/>
      <c r="F147" s="70"/>
      <c r="G147" s="240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70">
        <v>0</v>
      </c>
      <c r="N147" s="23">
        <f t="shared" si="56"/>
        <v>0</v>
      </c>
      <c r="O147" s="23"/>
      <c r="P147" s="15"/>
      <c r="Q147" s="31"/>
      <c r="R147" s="20"/>
      <c r="S147" s="20"/>
      <c r="T147" s="20"/>
    </row>
    <row r="148" spans="1:28" s="19" customFormat="1" ht="35.25" customHeight="1" x14ac:dyDescent="0.3">
      <c r="A148" s="76"/>
      <c r="B148" s="65"/>
      <c r="C148" s="65" t="s">
        <v>23</v>
      </c>
      <c r="D148" s="1"/>
      <c r="E148" s="1"/>
      <c r="F148" s="70"/>
      <c r="G148" s="240">
        <v>0</v>
      </c>
      <c r="H148" s="1">
        <f>H149+H150</f>
        <v>346.05</v>
      </c>
      <c r="I148" s="1">
        <f>I149+I150</f>
        <v>543.79</v>
      </c>
      <c r="J148" s="1">
        <f>J149</f>
        <v>766.25</v>
      </c>
      <c r="K148" s="1">
        <f>K149</f>
        <v>0</v>
      </c>
      <c r="L148" s="1">
        <f>L149</f>
        <v>0</v>
      </c>
      <c r="M148" s="1">
        <f>M149</f>
        <v>0</v>
      </c>
      <c r="N148" s="23">
        <f t="shared" si="56"/>
        <v>1656.09</v>
      </c>
      <c r="O148" s="23"/>
      <c r="P148" s="15"/>
      <c r="Q148" s="31"/>
      <c r="R148" s="20"/>
      <c r="S148" s="20"/>
      <c r="T148" s="20"/>
    </row>
    <row r="149" spans="1:28" s="19" customFormat="1" ht="35.25" customHeight="1" x14ac:dyDescent="0.3">
      <c r="A149" s="76"/>
      <c r="B149" s="65"/>
      <c r="C149" s="65" t="s">
        <v>21</v>
      </c>
      <c r="D149" s="1"/>
      <c r="E149" s="1"/>
      <c r="F149" s="70"/>
      <c r="G149" s="240">
        <v>0</v>
      </c>
      <c r="H149" s="1">
        <v>346.05</v>
      </c>
      <c r="I149" s="1">
        <v>543.79</v>
      </c>
      <c r="J149" s="1">
        <v>766.25</v>
      </c>
      <c r="K149" s="1">
        <v>0</v>
      </c>
      <c r="L149" s="1">
        <v>0</v>
      </c>
      <c r="M149" s="1">
        <v>0</v>
      </c>
      <c r="N149" s="23">
        <f t="shared" si="56"/>
        <v>1656.09</v>
      </c>
      <c r="O149" s="23"/>
      <c r="P149" s="15"/>
      <c r="Q149" s="31"/>
      <c r="R149" s="20"/>
      <c r="S149" s="20"/>
      <c r="T149" s="20"/>
    </row>
    <row r="150" spans="1:28" s="19" customFormat="1" ht="24" customHeight="1" x14ac:dyDescent="0.3">
      <c r="A150" s="76"/>
      <c r="B150" s="65"/>
      <c r="C150" s="65" t="s">
        <v>42</v>
      </c>
      <c r="D150" s="1"/>
      <c r="E150" s="1"/>
      <c r="F150" s="70"/>
      <c r="G150" s="240"/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70">
        <v>0</v>
      </c>
      <c r="N150" s="23">
        <f t="shared" si="56"/>
        <v>0</v>
      </c>
      <c r="O150" s="23"/>
      <c r="P150" s="15"/>
      <c r="Q150" s="31"/>
      <c r="R150" s="20"/>
      <c r="S150" s="20"/>
      <c r="T150" s="20"/>
    </row>
    <row r="151" spans="1:28" s="19" customFormat="1" ht="34.5" customHeight="1" x14ac:dyDescent="0.3">
      <c r="A151" s="76"/>
      <c r="B151" s="65"/>
      <c r="C151" s="65" t="s">
        <v>38</v>
      </c>
      <c r="D151" s="1"/>
      <c r="E151" s="1"/>
      <c r="F151" s="70"/>
      <c r="G151" s="240"/>
      <c r="H151" s="1"/>
      <c r="I151" s="1"/>
      <c r="J151" s="1"/>
      <c r="K151" s="1"/>
      <c r="L151" s="1"/>
      <c r="M151" s="70"/>
      <c r="N151" s="23">
        <f t="shared" si="56"/>
        <v>0</v>
      </c>
      <c r="O151" s="23"/>
      <c r="P151" s="15"/>
      <c r="Q151" s="31"/>
      <c r="R151" s="20"/>
      <c r="S151" s="20"/>
      <c r="T151" s="20"/>
    </row>
    <row r="152" spans="1:28" s="19" customFormat="1" ht="42" customHeight="1" x14ac:dyDescent="0.3">
      <c r="A152" s="76"/>
      <c r="B152" s="65"/>
      <c r="C152" s="65" t="s">
        <v>39</v>
      </c>
      <c r="D152" s="1"/>
      <c r="E152" s="1"/>
      <c r="F152" s="70"/>
      <c r="G152" s="240"/>
      <c r="H152" s="1"/>
      <c r="I152" s="1"/>
      <c r="J152" s="1"/>
      <c r="K152" s="1"/>
      <c r="L152" s="1"/>
      <c r="M152" s="70"/>
      <c r="N152" s="23">
        <f t="shared" si="56"/>
        <v>0</v>
      </c>
      <c r="O152" s="23"/>
      <c r="P152" s="15"/>
      <c r="Q152" s="31"/>
      <c r="R152" s="20"/>
      <c r="S152" s="20"/>
      <c r="T152" s="20"/>
    </row>
    <row r="153" spans="1:28" s="19" customFormat="1" ht="24" customHeight="1" x14ac:dyDescent="0.3">
      <c r="A153" s="76"/>
      <c r="B153" s="65"/>
      <c r="C153" s="65" t="s">
        <v>40</v>
      </c>
      <c r="D153" s="1"/>
      <c r="E153" s="1"/>
      <c r="F153" s="70"/>
      <c r="G153" s="240"/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74">
        <f>L153</f>
        <v>0</v>
      </c>
      <c r="N153" s="23">
        <f t="shared" si="56"/>
        <v>0</v>
      </c>
      <c r="O153" s="23"/>
      <c r="P153" s="15"/>
      <c r="Q153" s="31"/>
      <c r="R153" s="20"/>
      <c r="S153" s="20"/>
      <c r="T153" s="20"/>
    </row>
    <row r="154" spans="1:28" s="275" customFormat="1" ht="66" customHeight="1" x14ac:dyDescent="0.3">
      <c r="A154" s="280" t="s">
        <v>151</v>
      </c>
      <c r="B154" s="281" t="s">
        <v>143</v>
      </c>
      <c r="C154" s="289"/>
      <c r="D154" s="289"/>
      <c r="E154" s="289"/>
      <c r="F154" s="289"/>
      <c r="G154" s="289"/>
      <c r="H154" s="283">
        <f t="shared" ref="H154:N154" si="58">H155+H167</f>
        <v>1732.04</v>
      </c>
      <c r="I154" s="283">
        <f t="shared" si="58"/>
        <v>1732.04</v>
      </c>
      <c r="J154" s="283">
        <f t="shared" si="58"/>
        <v>2084.48</v>
      </c>
      <c r="K154" s="283">
        <f t="shared" si="58"/>
        <v>0</v>
      </c>
      <c r="L154" s="283">
        <f t="shared" si="58"/>
        <v>0</v>
      </c>
      <c r="M154" s="283">
        <f t="shared" si="58"/>
        <v>0</v>
      </c>
      <c r="N154" s="283">
        <f t="shared" si="58"/>
        <v>5548.5599999999995</v>
      </c>
      <c r="O154" s="283"/>
      <c r="P154" s="33"/>
      <c r="Q154" s="273"/>
      <c r="R154" s="274"/>
      <c r="S154" s="274"/>
      <c r="T154" s="274"/>
    </row>
    <row r="155" spans="1:28" s="19" customFormat="1" ht="24" customHeight="1" x14ac:dyDescent="0.3">
      <c r="A155" s="76"/>
      <c r="B155" s="75"/>
      <c r="C155" s="65" t="s">
        <v>26</v>
      </c>
      <c r="D155" s="1"/>
      <c r="E155" s="1"/>
      <c r="F155" s="70"/>
      <c r="G155" s="240"/>
      <c r="H155" s="1">
        <f>H156+H159+H162</f>
        <v>1732.04</v>
      </c>
      <c r="I155" s="1">
        <f t="shared" ref="I155:M155" si="59">I156+I159+I162</f>
        <v>1732.04</v>
      </c>
      <c r="J155" s="1">
        <f t="shared" si="59"/>
        <v>2084.48</v>
      </c>
      <c r="K155" s="1">
        <f t="shared" si="59"/>
        <v>0</v>
      </c>
      <c r="L155" s="1">
        <f t="shared" si="59"/>
        <v>0</v>
      </c>
      <c r="M155" s="1">
        <f t="shared" si="59"/>
        <v>0</v>
      </c>
      <c r="N155" s="23">
        <f t="shared" ref="N155:N167" si="60">SUM(H155:M155)</f>
        <v>5548.5599999999995</v>
      </c>
      <c r="O155" s="23"/>
      <c r="P155" s="15"/>
      <c r="Q155" s="31"/>
      <c r="R155" s="20"/>
      <c r="S155" s="20"/>
      <c r="T155" s="20"/>
    </row>
    <row r="156" spans="1:28" s="19" customFormat="1" ht="39.75" customHeight="1" x14ac:dyDescent="0.3">
      <c r="A156" s="76"/>
      <c r="B156" s="65"/>
      <c r="C156" s="65" t="s">
        <v>18</v>
      </c>
      <c r="D156" s="1"/>
      <c r="E156" s="1"/>
      <c r="F156" s="70"/>
      <c r="G156" s="240">
        <v>0</v>
      </c>
      <c r="H156" s="1">
        <v>0</v>
      </c>
      <c r="I156" s="1">
        <v>0</v>
      </c>
      <c r="J156" s="1">
        <v>0</v>
      </c>
      <c r="K156" s="1">
        <v>0</v>
      </c>
      <c r="L156" s="1">
        <f>L157</f>
        <v>0</v>
      </c>
      <c r="M156" s="1">
        <f>M157</f>
        <v>0</v>
      </c>
      <c r="N156" s="23">
        <f t="shared" si="60"/>
        <v>0</v>
      </c>
      <c r="O156" s="23"/>
      <c r="P156" s="15"/>
      <c r="Q156" s="31"/>
      <c r="R156" s="20"/>
      <c r="S156" s="20"/>
      <c r="T156" s="20"/>
    </row>
    <row r="157" spans="1:28" s="19" customFormat="1" ht="38.25" customHeight="1" x14ac:dyDescent="0.3">
      <c r="A157" s="76"/>
      <c r="B157" s="65"/>
      <c r="C157" s="65" t="s">
        <v>21</v>
      </c>
      <c r="D157" s="1"/>
      <c r="E157" s="1"/>
      <c r="F157" s="70"/>
      <c r="G157" s="240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70">
        <v>0</v>
      </c>
      <c r="N157" s="23">
        <f t="shared" si="60"/>
        <v>0</v>
      </c>
      <c r="O157" s="23"/>
      <c r="P157" s="15"/>
      <c r="Q157" s="31"/>
      <c r="R157" s="20"/>
      <c r="S157" s="20"/>
      <c r="T157" s="20"/>
    </row>
    <row r="158" spans="1:28" s="19" customFormat="1" ht="22.5" customHeight="1" x14ac:dyDescent="0.3">
      <c r="A158" s="76"/>
      <c r="B158" s="65"/>
      <c r="C158" s="65" t="s">
        <v>43</v>
      </c>
      <c r="D158" s="1" t="e">
        <v>#REF!</v>
      </c>
      <c r="E158" s="1" t="e">
        <v>#REF!</v>
      </c>
      <c r="F158" s="70" t="e">
        <v>#REF!</v>
      </c>
      <c r="G158" s="240" t="e">
        <v>#REF!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70">
        <v>0</v>
      </c>
      <c r="N158" s="23">
        <f t="shared" si="60"/>
        <v>0</v>
      </c>
      <c r="O158" s="23"/>
      <c r="P158" s="15"/>
      <c r="Q158" s="31"/>
      <c r="R158" s="20"/>
      <c r="S158" s="20"/>
      <c r="T158" s="20"/>
    </row>
    <row r="159" spans="1:28" s="19" customFormat="1" ht="36" customHeight="1" x14ac:dyDescent="0.3">
      <c r="A159" s="76"/>
      <c r="B159" s="65"/>
      <c r="C159" s="65" t="s">
        <v>20</v>
      </c>
      <c r="D159" s="1"/>
      <c r="E159" s="1"/>
      <c r="F159" s="70"/>
      <c r="G159" s="240">
        <v>0</v>
      </c>
      <c r="H159" s="1">
        <f>H160+H161</f>
        <v>1645.44</v>
      </c>
      <c r="I159" s="1">
        <f t="shared" ref="I159:M159" si="61">I160+I161</f>
        <v>1645.44</v>
      </c>
      <c r="J159" s="1">
        <f t="shared" si="61"/>
        <v>1980.26</v>
      </c>
      <c r="K159" s="1">
        <f t="shared" si="61"/>
        <v>0</v>
      </c>
      <c r="L159" s="1">
        <f t="shared" si="61"/>
        <v>0</v>
      </c>
      <c r="M159" s="1">
        <f t="shared" si="61"/>
        <v>0</v>
      </c>
      <c r="N159" s="23">
        <f t="shared" si="60"/>
        <v>5271.14</v>
      </c>
      <c r="O159" s="23"/>
      <c r="P159" s="15"/>
      <c r="Q159" s="31"/>
      <c r="R159" s="20"/>
      <c r="S159" s="20"/>
      <c r="T159" s="20"/>
    </row>
    <row r="160" spans="1:28" s="19" customFormat="1" ht="42" customHeight="1" x14ac:dyDescent="0.3">
      <c r="A160" s="76"/>
      <c r="B160" s="65"/>
      <c r="C160" s="65" t="s">
        <v>21</v>
      </c>
      <c r="D160" s="1" t="e">
        <v>#REF!</v>
      </c>
      <c r="E160" s="1" t="e">
        <v>#REF!</v>
      </c>
      <c r="F160" s="1" t="e">
        <v>#REF!</v>
      </c>
      <c r="G160" s="240" t="e">
        <v>#REF!</v>
      </c>
      <c r="H160" s="1">
        <v>1645.44</v>
      </c>
      <c r="I160" s="1">
        <v>1645.44</v>
      </c>
      <c r="J160" s="1">
        <v>1980.26</v>
      </c>
      <c r="K160" s="1">
        <v>0</v>
      </c>
      <c r="L160" s="1">
        <v>0</v>
      </c>
      <c r="M160" s="70">
        <v>0</v>
      </c>
      <c r="N160" s="23">
        <f t="shared" si="60"/>
        <v>5271.14</v>
      </c>
      <c r="O160" s="73"/>
      <c r="P160" s="75"/>
      <c r="Q160" s="65"/>
      <c r="R160" s="1"/>
      <c r="S160" s="1"/>
      <c r="T160" s="70"/>
      <c r="U160" s="256"/>
      <c r="V160" s="1"/>
      <c r="W160" s="1"/>
      <c r="X160" s="1"/>
      <c r="Y160" s="1"/>
      <c r="Z160" s="1"/>
      <c r="AA160" s="1"/>
      <c r="AB160" s="23"/>
    </row>
    <row r="161" spans="1:28" s="19" customFormat="1" ht="28.5" customHeight="1" x14ac:dyDescent="0.3">
      <c r="A161" s="76"/>
      <c r="B161" s="65"/>
      <c r="C161" s="65" t="s">
        <v>42</v>
      </c>
      <c r="D161" s="1"/>
      <c r="E161" s="1"/>
      <c r="F161" s="70"/>
      <c r="G161" s="240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70">
        <v>0</v>
      </c>
      <c r="N161" s="23">
        <f t="shared" si="60"/>
        <v>0</v>
      </c>
      <c r="O161" s="73"/>
      <c r="P161" s="75"/>
      <c r="Q161" s="65"/>
      <c r="R161" s="1"/>
      <c r="S161" s="1"/>
      <c r="T161" s="70"/>
      <c r="U161" s="256"/>
      <c r="V161" s="1"/>
      <c r="W161" s="1"/>
      <c r="X161" s="1"/>
      <c r="Y161" s="1"/>
      <c r="Z161" s="1"/>
      <c r="AA161" s="1"/>
      <c r="AB161" s="23"/>
    </row>
    <row r="162" spans="1:28" s="19" customFormat="1" ht="41.25" customHeight="1" x14ac:dyDescent="0.3">
      <c r="A162" s="76"/>
      <c r="B162" s="65"/>
      <c r="C162" s="65" t="s">
        <v>23</v>
      </c>
      <c r="D162" s="1"/>
      <c r="E162" s="1"/>
      <c r="F162" s="70"/>
      <c r="G162" s="240">
        <v>0</v>
      </c>
      <c r="H162" s="1">
        <f>H163+H164</f>
        <v>86.6</v>
      </c>
      <c r="I162" s="1">
        <f>I163+I164</f>
        <v>86.6</v>
      </c>
      <c r="J162" s="1">
        <f>J163</f>
        <v>104.22</v>
      </c>
      <c r="K162" s="1">
        <f>K163</f>
        <v>0</v>
      </c>
      <c r="L162" s="1">
        <f>L163</f>
        <v>0</v>
      </c>
      <c r="M162" s="1">
        <f>M163</f>
        <v>0</v>
      </c>
      <c r="N162" s="23">
        <f t="shared" si="60"/>
        <v>277.41999999999996</v>
      </c>
      <c r="O162" s="73"/>
      <c r="P162" s="75"/>
      <c r="Q162" s="65"/>
      <c r="R162" s="1"/>
      <c r="S162" s="1"/>
      <c r="T162" s="70"/>
      <c r="U162" s="256"/>
      <c r="V162" s="1"/>
      <c r="W162" s="1"/>
      <c r="X162" s="1"/>
      <c r="Y162" s="1"/>
      <c r="Z162" s="1"/>
      <c r="AA162" s="1"/>
      <c r="AB162" s="1"/>
    </row>
    <row r="163" spans="1:28" s="19" customFormat="1" ht="45.75" customHeight="1" x14ac:dyDescent="0.3">
      <c r="A163" s="76"/>
      <c r="B163" s="65"/>
      <c r="C163" s="65" t="s">
        <v>21</v>
      </c>
      <c r="D163" s="1"/>
      <c r="E163" s="1"/>
      <c r="F163" s="70"/>
      <c r="G163" s="240">
        <v>0</v>
      </c>
      <c r="H163" s="1">
        <v>86.6</v>
      </c>
      <c r="I163" s="1">
        <v>86.6</v>
      </c>
      <c r="J163" s="1">
        <v>104.22</v>
      </c>
      <c r="K163" s="1">
        <v>0</v>
      </c>
      <c r="L163" s="1">
        <v>0</v>
      </c>
      <c r="M163" s="1">
        <v>0</v>
      </c>
      <c r="N163" s="23">
        <f t="shared" si="60"/>
        <v>277.41999999999996</v>
      </c>
      <c r="O163" s="73"/>
      <c r="P163" s="75"/>
      <c r="Q163" s="65"/>
      <c r="R163" s="1"/>
      <c r="S163" s="1"/>
      <c r="T163" s="70"/>
      <c r="U163" s="256"/>
      <c r="V163" s="1"/>
      <c r="W163" s="1"/>
      <c r="X163" s="1"/>
      <c r="Y163" s="1"/>
      <c r="Z163" s="1"/>
      <c r="AA163" s="1"/>
      <c r="AB163" s="1"/>
    </row>
    <row r="164" spans="1:28" s="19" customFormat="1" ht="25.5" customHeight="1" x14ac:dyDescent="0.3">
      <c r="A164" s="76"/>
      <c r="B164" s="65"/>
      <c r="C164" s="65" t="s">
        <v>43</v>
      </c>
      <c r="D164" s="1"/>
      <c r="E164" s="1"/>
      <c r="F164" s="70"/>
      <c r="G164" s="240"/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70">
        <v>0</v>
      </c>
      <c r="N164" s="23">
        <f t="shared" si="60"/>
        <v>0</v>
      </c>
      <c r="O164" s="73"/>
      <c r="P164" s="75"/>
      <c r="Q164" s="65"/>
      <c r="R164" s="1"/>
      <c r="S164" s="1"/>
      <c r="T164" s="70"/>
      <c r="U164" s="256"/>
      <c r="V164" s="1"/>
      <c r="W164" s="1"/>
      <c r="X164" s="1"/>
      <c r="Y164" s="1"/>
      <c r="Z164" s="1"/>
      <c r="AA164" s="1"/>
      <c r="AB164" s="1"/>
    </row>
    <row r="165" spans="1:28" s="19" customFormat="1" ht="42" customHeight="1" x14ac:dyDescent="0.3">
      <c r="A165" s="76"/>
      <c r="B165" s="65"/>
      <c r="C165" s="65" t="s">
        <v>38</v>
      </c>
      <c r="D165" s="1"/>
      <c r="E165" s="1"/>
      <c r="F165" s="70"/>
      <c r="G165" s="240"/>
      <c r="H165" s="1"/>
      <c r="I165" s="1"/>
      <c r="J165" s="1"/>
      <c r="K165" s="1"/>
      <c r="L165" s="1"/>
      <c r="M165" s="70"/>
      <c r="N165" s="23">
        <f t="shared" si="60"/>
        <v>0</v>
      </c>
      <c r="O165" s="73"/>
      <c r="P165" s="75"/>
      <c r="Q165" s="65"/>
      <c r="R165" s="1"/>
      <c r="S165" s="1"/>
      <c r="T165" s="70"/>
      <c r="U165" s="256"/>
      <c r="V165" s="1"/>
      <c r="W165" s="1"/>
      <c r="X165" s="1"/>
      <c r="Y165" s="1"/>
      <c r="Z165" s="1"/>
      <c r="AA165" s="1"/>
      <c r="AB165" s="1"/>
    </row>
    <row r="166" spans="1:28" s="19" customFormat="1" ht="45.75" customHeight="1" x14ac:dyDescent="0.3">
      <c r="A166" s="76"/>
      <c r="B166" s="65"/>
      <c r="C166" s="65" t="s">
        <v>39</v>
      </c>
      <c r="D166" s="1"/>
      <c r="E166" s="1"/>
      <c r="F166" s="70"/>
      <c r="G166" s="240"/>
      <c r="H166" s="1"/>
      <c r="I166" s="1"/>
      <c r="J166" s="1"/>
      <c r="K166" s="1"/>
      <c r="L166" s="1"/>
      <c r="M166" s="70"/>
      <c r="N166" s="23">
        <f t="shared" si="60"/>
        <v>0</v>
      </c>
      <c r="O166" s="73"/>
      <c r="P166" s="75"/>
      <c r="Q166" s="65"/>
      <c r="R166" s="1"/>
      <c r="S166" s="1"/>
      <c r="T166" s="70"/>
      <c r="U166" s="256"/>
      <c r="V166" s="1"/>
      <c r="W166" s="1"/>
      <c r="X166" s="1"/>
      <c r="Y166" s="1"/>
      <c r="Z166" s="1"/>
      <c r="AA166" s="1"/>
      <c r="AB166" s="1"/>
    </row>
    <row r="167" spans="1:28" s="19" customFormat="1" ht="24" customHeight="1" x14ac:dyDescent="0.3">
      <c r="A167" s="76"/>
      <c r="B167" s="65"/>
      <c r="C167" s="65" t="s">
        <v>40</v>
      </c>
      <c r="D167" s="1"/>
      <c r="E167" s="1"/>
      <c r="F167" s="70"/>
      <c r="G167" s="240"/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74">
        <f>L167</f>
        <v>0</v>
      </c>
      <c r="N167" s="23">
        <f t="shared" si="60"/>
        <v>0</v>
      </c>
      <c r="O167" s="73"/>
      <c r="P167" s="75"/>
      <c r="Q167" s="65"/>
      <c r="R167" s="1"/>
      <c r="S167" s="1"/>
      <c r="T167" s="70"/>
      <c r="U167" s="256"/>
      <c r="V167" s="1"/>
      <c r="W167" s="1"/>
      <c r="X167" s="1"/>
      <c r="Y167" s="1"/>
      <c r="Z167" s="1"/>
      <c r="AA167" s="1"/>
      <c r="AB167" s="1"/>
    </row>
    <row r="168" spans="1:28" s="305" customFormat="1" ht="61.5" customHeight="1" x14ac:dyDescent="0.3">
      <c r="A168" s="295" t="s">
        <v>24</v>
      </c>
      <c r="B168" s="304" t="s">
        <v>33</v>
      </c>
      <c r="C168" s="305" t="s">
        <v>152</v>
      </c>
      <c r="D168" s="306" t="e">
        <v>#REF!</v>
      </c>
      <c r="E168" s="306" t="e">
        <v>#REF!</v>
      </c>
      <c r="F168" s="306" t="e">
        <v>#REF!</v>
      </c>
      <c r="G168" s="300" t="e">
        <v>#REF!</v>
      </c>
      <c r="H168" s="298">
        <f>H169</f>
        <v>16449.55</v>
      </c>
      <c r="I168" s="298">
        <f t="shared" ref="I168:M168" si="62">I169</f>
        <v>17081.5</v>
      </c>
      <c r="J168" s="298">
        <f t="shared" si="62"/>
        <v>17738.439999999999</v>
      </c>
      <c r="K168" s="298">
        <f t="shared" si="62"/>
        <v>17738.439999999999</v>
      </c>
      <c r="L168" s="298">
        <f t="shared" si="62"/>
        <v>17738.439999999999</v>
      </c>
      <c r="M168" s="298">
        <f t="shared" si="62"/>
        <v>17738.439999999999</v>
      </c>
      <c r="N168" s="298">
        <f t="shared" ref="N168:N196" si="63">SUM(H168:M168)</f>
        <v>104484.81000000001</v>
      </c>
      <c r="O168" s="298"/>
      <c r="P168" s="301"/>
      <c r="Q168" s="307"/>
      <c r="R168" s="308"/>
      <c r="S168" s="308"/>
      <c r="T168" s="308"/>
    </row>
    <row r="169" spans="1:28" s="249" customFormat="1" ht="47.25" customHeight="1" x14ac:dyDescent="0.3">
      <c r="A169" s="66"/>
      <c r="B169" s="262"/>
      <c r="C169" s="75" t="s">
        <v>26</v>
      </c>
      <c r="D169" s="1"/>
      <c r="E169" s="1"/>
      <c r="F169" s="70"/>
      <c r="G169" s="240"/>
      <c r="H169" s="1">
        <f>H170+H173+H176</f>
        <v>16449.55</v>
      </c>
      <c r="I169" s="1">
        <f t="shared" ref="I169:M169" si="64">I170+I173+I176</f>
        <v>17081.5</v>
      </c>
      <c r="J169" s="1">
        <f t="shared" si="64"/>
        <v>17738.439999999999</v>
      </c>
      <c r="K169" s="1">
        <f t="shared" si="64"/>
        <v>17738.439999999999</v>
      </c>
      <c r="L169" s="1">
        <f t="shared" si="64"/>
        <v>17738.439999999999</v>
      </c>
      <c r="M169" s="1">
        <f t="shared" si="64"/>
        <v>17738.439999999999</v>
      </c>
      <c r="N169" s="23">
        <f t="shared" si="63"/>
        <v>104484.81000000001</v>
      </c>
      <c r="O169" s="242"/>
      <c r="P169" s="104"/>
      <c r="Q169" s="250"/>
      <c r="R169" s="251"/>
      <c r="S169" s="251"/>
      <c r="T169" s="251"/>
    </row>
    <row r="170" spans="1:28" s="249" customFormat="1" ht="38.25" customHeight="1" x14ac:dyDescent="0.3">
      <c r="A170" s="73"/>
      <c r="B170" s="49"/>
      <c r="C170" s="65" t="s">
        <v>18</v>
      </c>
      <c r="D170" s="1"/>
      <c r="E170" s="1"/>
      <c r="F170" s="70"/>
      <c r="G170" s="240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23">
        <f t="shared" si="63"/>
        <v>0</v>
      </c>
      <c r="O170" s="242"/>
      <c r="P170" s="104"/>
      <c r="Q170" s="250"/>
      <c r="R170" s="251"/>
      <c r="S170" s="251"/>
      <c r="T170" s="251"/>
    </row>
    <row r="171" spans="1:28" s="249" customFormat="1" ht="37.5" x14ac:dyDescent="0.3">
      <c r="A171" s="59"/>
      <c r="B171" s="68"/>
      <c r="C171" s="65" t="s">
        <v>21</v>
      </c>
      <c r="D171" s="1"/>
      <c r="E171" s="1"/>
      <c r="F171" s="70"/>
      <c r="G171" s="240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23">
        <f t="shared" si="63"/>
        <v>0</v>
      </c>
      <c r="O171" s="242"/>
      <c r="P171" s="104"/>
      <c r="Q171" s="250"/>
      <c r="R171" s="251"/>
      <c r="S171" s="251"/>
      <c r="T171" s="251"/>
    </row>
    <row r="172" spans="1:28" s="249" customFormat="1" ht="56.25" customHeight="1" x14ac:dyDescent="0.3">
      <c r="A172" s="59"/>
      <c r="B172" s="68"/>
      <c r="C172" s="65" t="s">
        <v>22</v>
      </c>
      <c r="D172" s="1" t="e">
        <v>#REF!</v>
      </c>
      <c r="E172" s="1" t="e">
        <v>#REF!</v>
      </c>
      <c r="F172" s="70" t="e">
        <v>#REF!</v>
      </c>
      <c r="G172" s="240" t="e">
        <v>#REF!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23">
        <f t="shared" si="63"/>
        <v>0</v>
      </c>
      <c r="O172" s="242"/>
      <c r="P172" s="104"/>
      <c r="Q172" s="250"/>
      <c r="R172" s="251"/>
      <c r="S172" s="251"/>
      <c r="T172" s="251"/>
    </row>
    <row r="173" spans="1:28" s="249" customFormat="1" ht="37.5" x14ac:dyDescent="0.3">
      <c r="A173" s="59"/>
      <c r="B173" s="71"/>
      <c r="C173" s="65" t="s">
        <v>20</v>
      </c>
      <c r="D173" s="1"/>
      <c r="E173" s="1"/>
      <c r="F173" s="70"/>
      <c r="G173" s="240">
        <v>0</v>
      </c>
      <c r="H173" s="1">
        <f>H174+H175</f>
        <v>16449.55</v>
      </c>
      <c r="I173" s="1">
        <f>I174+I175</f>
        <v>17081.5</v>
      </c>
      <c r="J173" s="1">
        <f>J174+J175</f>
        <v>17738.439999999999</v>
      </c>
      <c r="K173" s="1">
        <f>K174+K175</f>
        <v>17738.439999999999</v>
      </c>
      <c r="L173" s="1">
        <f t="shared" ref="L173:M173" si="65">L174+L175</f>
        <v>17738.439999999999</v>
      </c>
      <c r="M173" s="1">
        <f t="shared" si="65"/>
        <v>17738.439999999999</v>
      </c>
      <c r="N173" s="23">
        <f t="shared" si="63"/>
        <v>104484.81000000001</v>
      </c>
      <c r="O173" s="242"/>
      <c r="P173" s="104"/>
      <c r="Q173" s="250"/>
      <c r="R173" s="251"/>
      <c r="S173" s="251"/>
      <c r="T173" s="251"/>
    </row>
    <row r="174" spans="1:28" s="249" customFormat="1" ht="37.5" x14ac:dyDescent="0.3">
      <c r="A174" s="59"/>
      <c r="B174" s="71"/>
      <c r="C174" s="65" t="s">
        <v>21</v>
      </c>
      <c r="D174" s="1" t="e">
        <v>#REF!</v>
      </c>
      <c r="E174" s="1" t="e">
        <v>#REF!</v>
      </c>
      <c r="F174" s="1" t="e">
        <v>#REF!</v>
      </c>
      <c r="G174" s="240" t="e">
        <v>#REF!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23">
        <f t="shared" si="63"/>
        <v>0</v>
      </c>
      <c r="O174" s="242"/>
      <c r="P174" s="104"/>
      <c r="Q174" s="250"/>
      <c r="R174" s="251"/>
      <c r="S174" s="251"/>
      <c r="T174" s="251"/>
    </row>
    <row r="175" spans="1:28" s="249" customFormat="1" ht="57" customHeight="1" x14ac:dyDescent="0.3">
      <c r="A175" s="59"/>
      <c r="B175" s="71"/>
      <c r="C175" s="65" t="s">
        <v>22</v>
      </c>
      <c r="D175" s="1"/>
      <c r="E175" s="1"/>
      <c r="F175" s="70"/>
      <c r="G175" s="240">
        <v>0</v>
      </c>
      <c r="H175" s="1">
        <f>H190</f>
        <v>16449.55</v>
      </c>
      <c r="I175" s="1">
        <f t="shared" ref="I175:M175" si="66">I190</f>
        <v>17081.5</v>
      </c>
      <c r="J175" s="1">
        <f t="shared" si="66"/>
        <v>17738.439999999999</v>
      </c>
      <c r="K175" s="1">
        <f t="shared" si="66"/>
        <v>17738.439999999999</v>
      </c>
      <c r="L175" s="1">
        <f t="shared" si="66"/>
        <v>17738.439999999999</v>
      </c>
      <c r="M175" s="1">
        <f t="shared" si="66"/>
        <v>17738.439999999999</v>
      </c>
      <c r="N175" s="23">
        <f t="shared" si="63"/>
        <v>104484.81000000001</v>
      </c>
      <c r="O175" s="242"/>
      <c r="P175" s="104"/>
      <c r="Q175" s="250"/>
      <c r="R175" s="251"/>
      <c r="S175" s="251"/>
      <c r="T175" s="251"/>
    </row>
    <row r="176" spans="1:28" s="249" customFormat="1" ht="37.5" x14ac:dyDescent="0.3">
      <c r="A176" s="59"/>
      <c r="B176" s="71"/>
      <c r="C176" s="65" t="s">
        <v>23</v>
      </c>
      <c r="D176" s="1"/>
      <c r="E176" s="1"/>
      <c r="F176" s="70"/>
      <c r="G176" s="240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23">
        <f t="shared" si="63"/>
        <v>0</v>
      </c>
      <c r="O176" s="242"/>
      <c r="P176" s="104"/>
      <c r="Q176" s="250"/>
      <c r="R176" s="251"/>
      <c r="S176" s="251"/>
      <c r="T176" s="251"/>
    </row>
    <row r="177" spans="1:20" s="249" customFormat="1" ht="37.5" x14ac:dyDescent="0.3">
      <c r="A177" s="59"/>
      <c r="B177" s="71"/>
      <c r="C177" s="65" t="s">
        <v>21</v>
      </c>
      <c r="D177" s="1"/>
      <c r="E177" s="1"/>
      <c r="F177" s="70"/>
      <c r="G177" s="240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23">
        <f t="shared" si="63"/>
        <v>0</v>
      </c>
      <c r="O177" s="242"/>
      <c r="P177" s="104"/>
      <c r="Q177" s="250"/>
      <c r="R177" s="251"/>
      <c r="S177" s="251"/>
      <c r="T177" s="251"/>
    </row>
    <row r="178" spans="1:20" s="249" customFormat="1" ht="56.25" customHeight="1" x14ac:dyDescent="0.3">
      <c r="A178" s="59"/>
      <c r="B178" s="71"/>
      <c r="C178" s="65" t="s">
        <v>22</v>
      </c>
      <c r="D178" s="1"/>
      <c r="E178" s="1"/>
      <c r="F178" s="70"/>
      <c r="G178" s="240"/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23">
        <f t="shared" si="63"/>
        <v>0</v>
      </c>
      <c r="O178" s="242"/>
      <c r="P178" s="104"/>
      <c r="Q178" s="250"/>
      <c r="R178" s="251"/>
      <c r="S178" s="251"/>
      <c r="T178" s="251"/>
    </row>
    <row r="179" spans="1:20" s="249" customFormat="1" ht="36.75" customHeight="1" x14ac:dyDescent="0.3">
      <c r="A179" s="59"/>
      <c r="B179" s="68"/>
      <c r="C179" s="65" t="s">
        <v>38</v>
      </c>
      <c r="D179" s="1"/>
      <c r="E179" s="1"/>
      <c r="F179" s="70"/>
      <c r="G179" s="240"/>
      <c r="H179" s="1"/>
      <c r="I179" s="1"/>
      <c r="J179" s="1"/>
      <c r="K179" s="1"/>
      <c r="L179" s="1"/>
      <c r="M179" s="1"/>
      <c r="N179" s="23">
        <f t="shared" si="63"/>
        <v>0</v>
      </c>
      <c r="O179" s="242"/>
      <c r="P179" s="104"/>
      <c r="Q179" s="250"/>
      <c r="R179" s="251"/>
      <c r="S179" s="251"/>
      <c r="T179" s="251"/>
    </row>
    <row r="180" spans="1:20" s="249" customFormat="1" ht="38.25" customHeight="1" x14ac:dyDescent="0.3">
      <c r="A180" s="59"/>
      <c r="B180" s="68"/>
      <c r="C180" s="65" t="s">
        <v>41</v>
      </c>
      <c r="D180" s="1"/>
      <c r="E180" s="1"/>
      <c r="F180" s="70"/>
      <c r="G180" s="240"/>
      <c r="H180" s="1"/>
      <c r="I180" s="1"/>
      <c r="J180" s="1"/>
      <c r="K180" s="1"/>
      <c r="L180" s="1"/>
      <c r="M180" s="1"/>
      <c r="N180" s="23">
        <f t="shared" si="63"/>
        <v>0</v>
      </c>
      <c r="O180" s="242"/>
      <c r="P180" s="104"/>
      <c r="Q180" s="250"/>
      <c r="R180" s="251"/>
      <c r="S180" s="251"/>
      <c r="T180" s="251"/>
    </row>
    <row r="181" spans="1:20" s="249" customFormat="1" x14ac:dyDescent="0.3">
      <c r="A181" s="59"/>
      <c r="B181" s="71"/>
      <c r="C181" s="65" t="s">
        <v>40</v>
      </c>
      <c r="D181" s="1"/>
      <c r="E181" s="1"/>
      <c r="F181" s="70"/>
      <c r="G181" s="240"/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23">
        <f t="shared" si="63"/>
        <v>0</v>
      </c>
      <c r="O181" s="242"/>
      <c r="P181" s="104"/>
      <c r="Q181" s="250"/>
      <c r="R181" s="251"/>
      <c r="S181" s="251"/>
      <c r="T181" s="251"/>
    </row>
    <row r="182" spans="1:20" s="249" customFormat="1" x14ac:dyDescent="0.3">
      <c r="A182" s="59"/>
      <c r="B182" s="71" t="s">
        <v>27</v>
      </c>
      <c r="C182" s="65"/>
      <c r="D182" s="80"/>
      <c r="E182" s="80"/>
      <c r="F182" s="263"/>
      <c r="G182" s="240"/>
      <c r="H182" s="1"/>
      <c r="I182" s="1"/>
      <c r="J182" s="1"/>
      <c r="K182" s="1">
        <v>0</v>
      </c>
      <c r="L182" s="1">
        <v>0</v>
      </c>
      <c r="M182" s="72"/>
      <c r="N182" s="23">
        <f t="shared" si="63"/>
        <v>0</v>
      </c>
      <c r="O182" s="242"/>
      <c r="P182" s="104"/>
      <c r="Q182" s="250"/>
      <c r="R182" s="251"/>
      <c r="S182" s="251"/>
      <c r="T182" s="251"/>
    </row>
    <row r="183" spans="1:20" s="290" customFormat="1" ht="56.25" x14ac:dyDescent="0.3">
      <c r="A183" s="291" t="s">
        <v>28</v>
      </c>
      <c r="B183" s="292" t="s">
        <v>34</v>
      </c>
      <c r="D183" s="283" t="e">
        <v>#REF!</v>
      </c>
      <c r="E183" s="283" t="e">
        <v>#REF!</v>
      </c>
      <c r="F183" s="283" t="e">
        <v>#REF!</v>
      </c>
      <c r="G183" s="285" t="e">
        <v>#REF!</v>
      </c>
      <c r="H183" s="283">
        <f>H184+H196</f>
        <v>16449.55</v>
      </c>
      <c r="I183" s="283">
        <f t="shared" ref="I183:M183" si="67">I184+I196</f>
        <v>17081.5</v>
      </c>
      <c r="J183" s="283">
        <f t="shared" si="67"/>
        <v>17738.439999999999</v>
      </c>
      <c r="K183" s="283">
        <f t="shared" si="67"/>
        <v>17738.439999999999</v>
      </c>
      <c r="L183" s="283">
        <f t="shared" si="67"/>
        <v>17738.439999999999</v>
      </c>
      <c r="M183" s="283">
        <f t="shared" si="67"/>
        <v>17738.439999999999</v>
      </c>
      <c r="N183" s="283">
        <f t="shared" si="63"/>
        <v>104484.81000000001</v>
      </c>
      <c r="O183" s="283"/>
      <c r="P183" s="33"/>
      <c r="Q183" s="293"/>
      <c r="R183" s="294"/>
      <c r="S183" s="294"/>
      <c r="T183" s="294"/>
    </row>
    <row r="184" spans="1:20" s="249" customFormat="1" x14ac:dyDescent="0.3">
      <c r="A184" s="78"/>
      <c r="B184" s="68"/>
      <c r="C184" s="75" t="s">
        <v>26</v>
      </c>
      <c r="D184" s="1"/>
      <c r="E184" s="1"/>
      <c r="F184" s="70"/>
      <c r="G184" s="240"/>
      <c r="H184" s="1">
        <f>H185+H188+H191</f>
        <v>16449.55</v>
      </c>
      <c r="I184" s="1">
        <f t="shared" ref="I184:M184" si="68">I185+I188+I191</f>
        <v>17081.5</v>
      </c>
      <c r="J184" s="1">
        <f t="shared" si="68"/>
        <v>17738.439999999999</v>
      </c>
      <c r="K184" s="1">
        <f t="shared" si="68"/>
        <v>17738.439999999999</v>
      </c>
      <c r="L184" s="1">
        <f t="shared" si="68"/>
        <v>17738.439999999999</v>
      </c>
      <c r="M184" s="1">
        <f t="shared" si="68"/>
        <v>17738.439999999999</v>
      </c>
      <c r="N184" s="23">
        <f t="shared" si="63"/>
        <v>104484.81000000001</v>
      </c>
      <c r="O184" s="242"/>
      <c r="P184" s="104"/>
      <c r="Q184" s="250"/>
      <c r="R184" s="251"/>
      <c r="S184" s="251"/>
      <c r="T184" s="251"/>
    </row>
    <row r="185" spans="1:20" s="249" customFormat="1" ht="37.5" x14ac:dyDescent="0.3">
      <c r="A185" s="78"/>
      <c r="B185" s="68"/>
      <c r="C185" s="65" t="s">
        <v>18</v>
      </c>
      <c r="D185" s="1"/>
      <c r="E185" s="1"/>
      <c r="F185" s="70"/>
      <c r="G185" s="240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23">
        <f t="shared" si="63"/>
        <v>0</v>
      </c>
      <c r="O185" s="242"/>
      <c r="P185" s="104"/>
      <c r="Q185" s="250"/>
      <c r="R185" s="251"/>
      <c r="S185" s="251"/>
      <c r="T185" s="251"/>
    </row>
    <row r="186" spans="1:20" s="249" customFormat="1" ht="37.5" x14ac:dyDescent="0.3">
      <c r="A186" s="78"/>
      <c r="B186" s="68"/>
      <c r="C186" s="65" t="s">
        <v>21</v>
      </c>
      <c r="D186" s="1"/>
      <c r="E186" s="1"/>
      <c r="F186" s="70"/>
      <c r="G186" s="240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23">
        <f t="shared" si="63"/>
        <v>0</v>
      </c>
      <c r="O186" s="242"/>
      <c r="P186" s="104"/>
      <c r="Q186" s="250"/>
      <c r="R186" s="251"/>
      <c r="S186" s="251"/>
      <c r="T186" s="251"/>
    </row>
    <row r="187" spans="1:20" s="249" customFormat="1" ht="57" customHeight="1" x14ac:dyDescent="0.3">
      <c r="A187" s="78"/>
      <c r="B187" s="68"/>
      <c r="C187" s="65" t="s">
        <v>22</v>
      </c>
      <c r="D187" s="1" t="e">
        <v>#REF!</v>
      </c>
      <c r="E187" s="1" t="e">
        <v>#REF!</v>
      </c>
      <c r="F187" s="70" t="e">
        <v>#REF!</v>
      </c>
      <c r="G187" s="240" t="e">
        <v>#REF!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23">
        <f t="shared" si="63"/>
        <v>0</v>
      </c>
      <c r="O187" s="242"/>
      <c r="P187" s="104"/>
      <c r="Q187" s="250"/>
      <c r="R187" s="251"/>
      <c r="S187" s="251"/>
      <c r="T187" s="251"/>
    </row>
    <row r="188" spans="1:20" s="249" customFormat="1" ht="37.5" x14ac:dyDescent="0.3">
      <c r="A188" s="78"/>
      <c r="B188" s="68"/>
      <c r="C188" s="65" t="s">
        <v>20</v>
      </c>
      <c r="D188" s="1"/>
      <c r="E188" s="1"/>
      <c r="F188" s="70"/>
      <c r="G188" s="240">
        <v>0</v>
      </c>
      <c r="H188" s="1">
        <f>H189+H190</f>
        <v>16449.55</v>
      </c>
      <c r="I188" s="1">
        <f t="shared" ref="I188:M188" si="69">I189+I190</f>
        <v>17081.5</v>
      </c>
      <c r="J188" s="1">
        <f t="shared" si="69"/>
        <v>17738.439999999999</v>
      </c>
      <c r="K188" s="1">
        <f t="shared" si="69"/>
        <v>17738.439999999999</v>
      </c>
      <c r="L188" s="1">
        <f t="shared" si="69"/>
        <v>17738.439999999999</v>
      </c>
      <c r="M188" s="1">
        <f t="shared" si="69"/>
        <v>17738.439999999999</v>
      </c>
      <c r="N188" s="23">
        <f t="shared" si="63"/>
        <v>104484.81000000001</v>
      </c>
      <c r="O188" s="242"/>
      <c r="P188" s="104"/>
      <c r="Q188" s="250"/>
      <c r="R188" s="251"/>
      <c r="S188" s="251"/>
      <c r="T188" s="251"/>
    </row>
    <row r="189" spans="1:20" s="249" customFormat="1" ht="37.5" x14ac:dyDescent="0.3">
      <c r="A189" s="78"/>
      <c r="B189" s="68"/>
      <c r="C189" s="65" t="s">
        <v>21</v>
      </c>
      <c r="D189" s="1" t="e">
        <v>#REF!</v>
      </c>
      <c r="E189" s="1" t="e">
        <v>#REF!</v>
      </c>
      <c r="F189" s="1" t="e">
        <v>#REF!</v>
      </c>
      <c r="G189" s="240" t="e">
        <v>#REF!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23">
        <f t="shared" si="63"/>
        <v>0</v>
      </c>
      <c r="O189" s="242"/>
      <c r="P189" s="104"/>
      <c r="Q189" s="250"/>
      <c r="R189" s="251"/>
      <c r="S189" s="251"/>
      <c r="T189" s="251"/>
    </row>
    <row r="190" spans="1:20" s="249" customFormat="1" ht="54" customHeight="1" x14ac:dyDescent="0.3">
      <c r="A190" s="78"/>
      <c r="B190" s="68"/>
      <c r="C190" s="65" t="s">
        <v>22</v>
      </c>
      <c r="D190" s="1"/>
      <c r="E190" s="1"/>
      <c r="F190" s="70"/>
      <c r="G190" s="240">
        <v>0</v>
      </c>
      <c r="H190" s="1">
        <v>16449.55</v>
      </c>
      <c r="I190" s="1">
        <v>17081.5</v>
      </c>
      <c r="J190" s="1">
        <v>17738.439999999999</v>
      </c>
      <c r="K190" s="1">
        <v>17738.439999999999</v>
      </c>
      <c r="L190" s="1">
        <v>17738.439999999999</v>
      </c>
      <c r="M190" s="1">
        <v>17738.439999999999</v>
      </c>
      <c r="N190" s="23">
        <f t="shared" si="63"/>
        <v>104484.81000000001</v>
      </c>
      <c r="O190" s="242"/>
      <c r="P190" s="252"/>
      <c r="Q190" s="250"/>
      <c r="R190" s="251"/>
      <c r="S190" s="251"/>
      <c r="T190" s="251"/>
    </row>
    <row r="191" spans="1:20" s="249" customFormat="1" ht="37.5" x14ac:dyDescent="0.3">
      <c r="A191" s="59"/>
      <c r="B191" s="71"/>
      <c r="C191" s="65" t="s">
        <v>23</v>
      </c>
      <c r="D191" s="1"/>
      <c r="E191" s="1"/>
      <c r="F191" s="70"/>
      <c r="G191" s="240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23">
        <f t="shared" si="63"/>
        <v>0</v>
      </c>
      <c r="O191" s="242"/>
      <c r="P191" s="104"/>
      <c r="Q191" s="250"/>
      <c r="R191" s="251"/>
      <c r="S191" s="251"/>
      <c r="T191" s="251"/>
    </row>
    <row r="192" spans="1:20" s="249" customFormat="1" ht="37.5" x14ac:dyDescent="0.3">
      <c r="A192" s="264"/>
      <c r="B192" s="265"/>
      <c r="C192" s="65" t="s">
        <v>21</v>
      </c>
      <c r="D192" s="1"/>
      <c r="E192" s="1"/>
      <c r="F192" s="70"/>
      <c r="G192" s="240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23">
        <f t="shared" si="63"/>
        <v>0</v>
      </c>
      <c r="O192" s="242"/>
      <c r="P192" s="104"/>
      <c r="Q192" s="250"/>
      <c r="R192" s="251"/>
      <c r="S192" s="251"/>
      <c r="T192" s="251"/>
    </row>
    <row r="193" spans="1:21" s="249" customFormat="1" ht="56.25" customHeight="1" x14ac:dyDescent="0.3">
      <c r="A193" s="264"/>
      <c r="B193" s="265"/>
      <c r="C193" s="65" t="s">
        <v>22</v>
      </c>
      <c r="D193" s="1"/>
      <c r="E193" s="1"/>
      <c r="F193" s="70"/>
      <c r="G193" s="240"/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23">
        <f t="shared" si="63"/>
        <v>0</v>
      </c>
      <c r="O193" s="242"/>
      <c r="P193" s="104"/>
      <c r="Q193" s="250"/>
      <c r="R193" s="251"/>
      <c r="S193" s="251"/>
      <c r="T193" s="251"/>
    </row>
    <row r="194" spans="1:21" s="249" customFormat="1" ht="38.25" customHeight="1" x14ac:dyDescent="0.3">
      <c r="A194" s="264"/>
      <c r="B194" s="68"/>
      <c r="C194" s="65" t="s">
        <v>38</v>
      </c>
      <c r="D194" s="1"/>
      <c r="E194" s="1"/>
      <c r="F194" s="70"/>
      <c r="G194" s="240"/>
      <c r="H194" s="1"/>
      <c r="I194" s="1"/>
      <c r="J194" s="1"/>
      <c r="K194" s="1"/>
      <c r="L194" s="1"/>
      <c r="M194" s="1"/>
      <c r="N194" s="23">
        <f t="shared" si="63"/>
        <v>0</v>
      </c>
      <c r="O194" s="242"/>
      <c r="P194" s="104"/>
      <c r="Q194" s="250"/>
      <c r="R194" s="251"/>
      <c r="S194" s="251"/>
      <c r="T194" s="251"/>
    </row>
    <row r="195" spans="1:21" s="249" customFormat="1" ht="38.25" customHeight="1" x14ac:dyDescent="0.3">
      <c r="A195" s="264"/>
      <c r="B195" s="68"/>
      <c r="C195" s="65" t="s">
        <v>41</v>
      </c>
      <c r="D195" s="1"/>
      <c r="E195" s="1"/>
      <c r="F195" s="70"/>
      <c r="G195" s="240"/>
      <c r="H195" s="1"/>
      <c r="I195" s="1"/>
      <c r="J195" s="1"/>
      <c r="K195" s="1"/>
      <c r="L195" s="1"/>
      <c r="M195" s="1"/>
      <c r="N195" s="23">
        <f t="shared" si="63"/>
        <v>0</v>
      </c>
      <c r="O195" s="242"/>
      <c r="P195" s="104"/>
      <c r="Q195" s="250"/>
      <c r="R195" s="251"/>
      <c r="S195" s="251"/>
      <c r="T195" s="251"/>
    </row>
    <row r="196" spans="1:21" s="249" customFormat="1" x14ac:dyDescent="0.3">
      <c r="A196" s="264"/>
      <c r="B196" s="265"/>
      <c r="C196" s="65" t="s">
        <v>40</v>
      </c>
      <c r="D196" s="1"/>
      <c r="E196" s="1"/>
      <c r="F196" s="70"/>
      <c r="G196" s="240"/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23">
        <f t="shared" si="63"/>
        <v>0</v>
      </c>
      <c r="O196" s="242"/>
      <c r="P196" s="104"/>
      <c r="Q196" s="250"/>
      <c r="R196" s="251"/>
      <c r="S196" s="251"/>
      <c r="T196" s="251"/>
    </row>
    <row r="197" spans="1:21" s="316" customFormat="1" ht="75" x14ac:dyDescent="0.3">
      <c r="A197" s="295" t="s">
        <v>2</v>
      </c>
      <c r="B197" s="315" t="s">
        <v>35</v>
      </c>
      <c r="D197" s="306" t="e">
        <v>#REF!</v>
      </c>
      <c r="E197" s="306" t="e">
        <v>#REF!</v>
      </c>
      <c r="F197" s="306" t="e">
        <v>#REF!</v>
      </c>
      <c r="G197" s="300" t="e">
        <v>#REF!</v>
      </c>
      <c r="H197" s="298">
        <f>H212+H226</f>
        <v>46117.34</v>
      </c>
      <c r="I197" s="298">
        <f t="shared" ref="I197:M197" si="70">I212+I226</f>
        <v>45036.899999999994</v>
      </c>
      <c r="J197" s="298">
        <f t="shared" si="70"/>
        <v>45256.770000000004</v>
      </c>
      <c r="K197" s="298">
        <f t="shared" si="70"/>
        <v>44503.903999999995</v>
      </c>
      <c r="L197" s="298">
        <f t="shared" si="70"/>
        <v>44503.903999999995</v>
      </c>
      <c r="M197" s="298">
        <f t="shared" si="70"/>
        <v>44503.903999999995</v>
      </c>
      <c r="N197" s="298">
        <f t="shared" ref="N197:N212" si="71">SUM(H197:M197)</f>
        <v>269922.72199999995</v>
      </c>
      <c r="O197" s="298"/>
      <c r="P197" s="298"/>
      <c r="Q197" s="298"/>
      <c r="R197" s="298"/>
      <c r="S197" s="298"/>
      <c r="T197" s="298"/>
      <c r="U197" s="298"/>
    </row>
    <row r="198" spans="1:21" s="21" customFormat="1" x14ac:dyDescent="0.3">
      <c r="A198" s="66"/>
      <c r="B198" s="81"/>
      <c r="C198" s="75" t="s">
        <v>26</v>
      </c>
      <c r="D198" s="1"/>
      <c r="E198" s="1"/>
      <c r="F198" s="70"/>
      <c r="G198" s="240"/>
      <c r="H198" s="1">
        <f>H199+H202+H205</f>
        <v>46117.34</v>
      </c>
      <c r="I198" s="1">
        <f t="shared" ref="I198:M198" si="72">I199+I202+I205</f>
        <v>45036.899999999994</v>
      </c>
      <c r="J198" s="1">
        <f t="shared" si="72"/>
        <v>45256.770000000004</v>
      </c>
      <c r="K198" s="1">
        <f t="shared" si="72"/>
        <v>44503.904000000002</v>
      </c>
      <c r="L198" s="1">
        <f t="shared" si="72"/>
        <v>44503.904000000002</v>
      </c>
      <c r="M198" s="1">
        <f t="shared" si="72"/>
        <v>44503.904000000002</v>
      </c>
      <c r="N198" s="23">
        <f t="shared" si="71"/>
        <v>269922.72200000001</v>
      </c>
      <c r="O198" s="23"/>
      <c r="P198" s="15"/>
      <c r="Q198" s="27"/>
      <c r="R198" s="22"/>
      <c r="S198" s="22"/>
      <c r="T198" s="22"/>
    </row>
    <row r="199" spans="1:21" ht="37.5" x14ac:dyDescent="0.3">
      <c r="A199" s="73"/>
      <c r="B199" s="82"/>
      <c r="C199" s="65" t="s">
        <v>18</v>
      </c>
      <c r="D199" s="1"/>
      <c r="E199" s="1"/>
      <c r="F199" s="70"/>
      <c r="G199" s="240">
        <v>0</v>
      </c>
      <c r="H199" s="1">
        <f>H214+H228</f>
        <v>0</v>
      </c>
      <c r="I199" s="1">
        <f t="shared" ref="I199:M199" si="73">I214+I228</f>
        <v>0</v>
      </c>
      <c r="J199" s="1">
        <f t="shared" si="73"/>
        <v>0</v>
      </c>
      <c r="K199" s="1">
        <f t="shared" si="73"/>
        <v>0</v>
      </c>
      <c r="L199" s="1">
        <f t="shared" si="73"/>
        <v>0</v>
      </c>
      <c r="M199" s="1">
        <f t="shared" si="73"/>
        <v>0</v>
      </c>
      <c r="N199" s="23">
        <f t="shared" si="71"/>
        <v>0</v>
      </c>
      <c r="O199" s="23"/>
      <c r="P199" s="15"/>
    </row>
    <row r="200" spans="1:21" ht="37.5" x14ac:dyDescent="0.3">
      <c r="A200" s="73"/>
      <c r="B200" s="82"/>
      <c r="C200" s="65" t="s">
        <v>21</v>
      </c>
      <c r="D200" s="1"/>
      <c r="E200" s="1"/>
      <c r="F200" s="70"/>
      <c r="G200" s="240">
        <v>0</v>
      </c>
      <c r="H200" s="1">
        <f>H215+H229</f>
        <v>0</v>
      </c>
      <c r="I200" s="80">
        <v>0</v>
      </c>
      <c r="J200" s="80">
        <v>0</v>
      </c>
      <c r="K200" s="1">
        <v>0</v>
      </c>
      <c r="L200" s="1">
        <v>0</v>
      </c>
      <c r="M200" s="80">
        <v>0</v>
      </c>
      <c r="N200" s="23">
        <f t="shared" si="71"/>
        <v>0</v>
      </c>
      <c r="O200" s="23"/>
      <c r="P200" s="15"/>
    </row>
    <row r="201" spans="1:21" s="3" customFormat="1" ht="55.5" customHeight="1" x14ac:dyDescent="0.3">
      <c r="A201" s="73"/>
      <c r="B201" s="82"/>
      <c r="C201" s="65" t="s">
        <v>22</v>
      </c>
      <c r="D201" s="1" t="e">
        <v>#REF!</v>
      </c>
      <c r="E201" s="1" t="e">
        <v>#REF!</v>
      </c>
      <c r="F201" s="70" t="e">
        <v>#REF!</v>
      </c>
      <c r="G201" s="240" t="e">
        <v>#REF!</v>
      </c>
      <c r="H201" s="1">
        <f>H216+H230</f>
        <v>0</v>
      </c>
      <c r="I201" s="80">
        <v>0</v>
      </c>
      <c r="J201" s="80">
        <v>0</v>
      </c>
      <c r="K201" s="1">
        <v>0</v>
      </c>
      <c r="L201" s="1">
        <v>0</v>
      </c>
      <c r="M201" s="80">
        <v>0</v>
      </c>
      <c r="N201" s="23">
        <f t="shared" si="71"/>
        <v>0</v>
      </c>
      <c r="O201" s="23"/>
      <c r="P201" s="15"/>
      <c r="Q201" s="27"/>
    </row>
    <row r="202" spans="1:21" s="3" customFormat="1" ht="37.5" x14ac:dyDescent="0.3">
      <c r="A202" s="73"/>
      <c r="B202" s="82"/>
      <c r="C202" s="65" t="s">
        <v>20</v>
      </c>
      <c r="D202" s="1"/>
      <c r="E202" s="1"/>
      <c r="F202" s="70"/>
      <c r="G202" s="240">
        <v>0</v>
      </c>
      <c r="H202" s="1">
        <f>H217+H231</f>
        <v>3277.67</v>
      </c>
      <c r="I202" s="1">
        <f t="shared" ref="I202:M202" si="74">I203+I204</f>
        <v>3416.67</v>
      </c>
      <c r="J202" s="1">
        <f t="shared" si="74"/>
        <v>3537.01</v>
      </c>
      <c r="K202" s="1">
        <f t="shared" si="74"/>
        <v>2784.1439999999998</v>
      </c>
      <c r="L202" s="1">
        <f t="shared" si="74"/>
        <v>2784.1439999999998</v>
      </c>
      <c r="M202" s="1">
        <f t="shared" si="74"/>
        <v>2784.1439999999998</v>
      </c>
      <c r="N202" s="23">
        <f t="shared" si="71"/>
        <v>18583.781999999999</v>
      </c>
      <c r="O202" s="23"/>
      <c r="P202" s="15"/>
      <c r="Q202" s="27"/>
    </row>
    <row r="203" spans="1:21" s="3" customFormat="1" ht="37.5" x14ac:dyDescent="0.3">
      <c r="A203" s="73"/>
      <c r="B203" s="82"/>
      <c r="C203" s="65" t="s">
        <v>21</v>
      </c>
      <c r="D203" s="1" t="e">
        <v>#REF!</v>
      </c>
      <c r="E203" s="1" t="e">
        <v>#REF!</v>
      </c>
      <c r="F203" s="1" t="e">
        <v>#REF!</v>
      </c>
      <c r="G203" s="240" t="e">
        <v>#REF!</v>
      </c>
      <c r="H203" s="1">
        <f>H218+H232</f>
        <v>0</v>
      </c>
      <c r="I203" s="1">
        <f t="shared" ref="I203:M203" si="75">I232</f>
        <v>0</v>
      </c>
      <c r="J203" s="1">
        <f t="shared" si="75"/>
        <v>0</v>
      </c>
      <c r="K203" s="1">
        <f t="shared" si="75"/>
        <v>0</v>
      </c>
      <c r="L203" s="1">
        <f t="shared" si="75"/>
        <v>0</v>
      </c>
      <c r="M203" s="1">
        <f t="shared" si="75"/>
        <v>0</v>
      </c>
      <c r="N203" s="23">
        <f t="shared" si="71"/>
        <v>0</v>
      </c>
      <c r="O203" s="23"/>
      <c r="P203" s="15"/>
      <c r="Q203" s="27"/>
    </row>
    <row r="204" spans="1:21" s="3" customFormat="1" ht="54.75" customHeight="1" x14ac:dyDescent="0.3">
      <c r="A204" s="73"/>
      <c r="B204" s="82"/>
      <c r="C204" s="65" t="s">
        <v>22</v>
      </c>
      <c r="D204" s="1"/>
      <c r="E204" s="1"/>
      <c r="F204" s="70"/>
      <c r="G204" s="240">
        <v>0</v>
      </c>
      <c r="H204" s="1">
        <f>H219</f>
        <v>3277.67</v>
      </c>
      <c r="I204" s="1">
        <f t="shared" ref="I204:M204" si="76">I219</f>
        <v>3416.67</v>
      </c>
      <c r="J204" s="1">
        <f t="shared" si="76"/>
        <v>3537.01</v>
      </c>
      <c r="K204" s="1">
        <f t="shared" si="76"/>
        <v>2784.1439999999998</v>
      </c>
      <c r="L204" s="1">
        <f t="shared" si="76"/>
        <v>2784.1439999999998</v>
      </c>
      <c r="M204" s="1">
        <f t="shared" si="76"/>
        <v>2784.1439999999998</v>
      </c>
      <c r="N204" s="23">
        <f t="shared" si="71"/>
        <v>18583.781999999999</v>
      </c>
      <c r="O204" s="23"/>
      <c r="P204" s="15"/>
      <c r="Q204" s="27"/>
    </row>
    <row r="205" spans="1:21" s="3" customFormat="1" ht="37.5" x14ac:dyDescent="0.3">
      <c r="A205" s="73"/>
      <c r="B205" s="82"/>
      <c r="C205" s="65" t="s">
        <v>23</v>
      </c>
      <c r="D205" s="1"/>
      <c r="E205" s="1"/>
      <c r="F205" s="70"/>
      <c r="G205" s="240">
        <v>0</v>
      </c>
      <c r="H205" s="1">
        <f>H220+H234</f>
        <v>42839.67</v>
      </c>
      <c r="I205" s="1">
        <f t="shared" ref="I205:M205" si="77">I220+I234</f>
        <v>41620.229999999996</v>
      </c>
      <c r="J205" s="1">
        <f t="shared" si="77"/>
        <v>41719.760000000002</v>
      </c>
      <c r="K205" s="1">
        <f t="shared" si="77"/>
        <v>41719.760000000002</v>
      </c>
      <c r="L205" s="1">
        <f t="shared" si="77"/>
        <v>41719.760000000002</v>
      </c>
      <c r="M205" s="1">
        <f t="shared" si="77"/>
        <v>41719.760000000002</v>
      </c>
      <c r="N205" s="23">
        <f t="shared" ref="N205" si="78">N206+N207</f>
        <v>251338.93999999997</v>
      </c>
      <c r="O205" s="23"/>
      <c r="P205" s="15"/>
      <c r="Q205" s="27"/>
    </row>
    <row r="206" spans="1:21" s="3" customFormat="1" ht="37.5" x14ac:dyDescent="0.3">
      <c r="A206" s="73"/>
      <c r="B206" s="71"/>
      <c r="C206" s="65" t="s">
        <v>21</v>
      </c>
      <c r="D206" s="1"/>
      <c r="E206" s="1"/>
      <c r="F206" s="70"/>
      <c r="G206" s="240">
        <v>0</v>
      </c>
      <c r="H206" s="1">
        <f>H221+H235</f>
        <v>41713.199999999997</v>
      </c>
      <c r="I206" s="1">
        <f t="shared" ref="I206:M206" si="79">I221+I235</f>
        <v>40493.839999999997</v>
      </c>
      <c r="J206" s="1">
        <f t="shared" si="79"/>
        <v>40593.25</v>
      </c>
      <c r="K206" s="1">
        <f t="shared" si="79"/>
        <v>40593.25</v>
      </c>
      <c r="L206" s="1">
        <f t="shared" si="79"/>
        <v>40593.25</v>
      </c>
      <c r="M206" s="1">
        <f t="shared" si="79"/>
        <v>40593.25</v>
      </c>
      <c r="N206" s="23">
        <f t="shared" si="71"/>
        <v>244580.03999999998</v>
      </c>
      <c r="O206" s="23"/>
      <c r="P206" s="15"/>
      <c r="Q206" s="27"/>
    </row>
    <row r="207" spans="1:21" s="3" customFormat="1" ht="53.25" customHeight="1" x14ac:dyDescent="0.3">
      <c r="A207" s="73"/>
      <c r="B207" s="71"/>
      <c r="C207" s="65" t="s">
        <v>22</v>
      </c>
      <c r="D207" s="1"/>
      <c r="E207" s="1"/>
      <c r="F207" s="70"/>
      <c r="G207" s="240"/>
      <c r="H207" s="1">
        <f>H222+H236</f>
        <v>1126.47</v>
      </c>
      <c r="I207" s="1">
        <f t="shared" ref="I207:M207" si="80">I222+I236</f>
        <v>1126.3900000000001</v>
      </c>
      <c r="J207" s="1">
        <f t="shared" si="80"/>
        <v>1126.51</v>
      </c>
      <c r="K207" s="1">
        <f t="shared" si="80"/>
        <v>1126.51</v>
      </c>
      <c r="L207" s="1">
        <f t="shared" si="80"/>
        <v>1126.51</v>
      </c>
      <c r="M207" s="1">
        <f t="shared" si="80"/>
        <v>1126.51</v>
      </c>
      <c r="N207" s="23">
        <f>N222+N236</f>
        <v>6758.9000000000005</v>
      </c>
      <c r="O207" s="23"/>
      <c r="P207" s="15"/>
      <c r="Q207" s="27"/>
    </row>
    <row r="208" spans="1:21" s="3" customFormat="1" ht="35.25" customHeight="1" x14ac:dyDescent="0.3">
      <c r="A208" s="73"/>
      <c r="B208" s="68"/>
      <c r="C208" s="65" t="s">
        <v>38</v>
      </c>
      <c r="D208" s="1"/>
      <c r="E208" s="1"/>
      <c r="F208" s="70"/>
      <c r="G208" s="240"/>
      <c r="H208" s="1"/>
      <c r="I208" s="1"/>
      <c r="J208" s="1"/>
      <c r="K208" s="1"/>
      <c r="L208" s="1"/>
      <c r="M208" s="1"/>
      <c r="N208" s="23">
        <f t="shared" si="71"/>
        <v>0</v>
      </c>
      <c r="O208" s="23"/>
      <c r="P208" s="15"/>
      <c r="Q208" s="27"/>
    </row>
    <row r="209" spans="1:20" s="3" customFormat="1" ht="38.25" customHeight="1" x14ac:dyDescent="0.3">
      <c r="A209" s="73"/>
      <c r="B209" s="68"/>
      <c r="C209" s="65" t="s">
        <v>41</v>
      </c>
      <c r="D209" s="1"/>
      <c r="E209" s="1"/>
      <c r="F209" s="70"/>
      <c r="G209" s="240"/>
      <c r="H209" s="1"/>
      <c r="I209" s="1"/>
      <c r="J209" s="1"/>
      <c r="K209" s="1"/>
      <c r="L209" s="1"/>
      <c r="M209" s="1"/>
      <c r="N209" s="23">
        <f t="shared" si="71"/>
        <v>0</v>
      </c>
      <c r="O209" s="23"/>
      <c r="P209" s="15"/>
      <c r="Q209" s="27"/>
    </row>
    <row r="210" spans="1:20" s="3" customFormat="1" x14ac:dyDescent="0.3">
      <c r="A210" s="73"/>
      <c r="B210" s="71"/>
      <c r="C210" s="65" t="s">
        <v>40</v>
      </c>
      <c r="D210" s="1"/>
      <c r="E210" s="1"/>
      <c r="F210" s="70"/>
      <c r="G210" s="240"/>
      <c r="H210" s="1">
        <f>H225+H239</f>
        <v>0</v>
      </c>
      <c r="I210" s="80">
        <v>0</v>
      </c>
      <c r="J210" s="80">
        <v>0</v>
      </c>
      <c r="K210" s="1">
        <v>0</v>
      </c>
      <c r="L210" s="1">
        <v>0</v>
      </c>
      <c r="M210" s="80">
        <v>0</v>
      </c>
      <c r="N210" s="23">
        <f t="shared" si="71"/>
        <v>0</v>
      </c>
      <c r="O210" s="23"/>
      <c r="P210" s="15"/>
      <c r="Q210" s="27"/>
    </row>
    <row r="211" spans="1:20" s="14" customFormat="1" x14ac:dyDescent="0.3">
      <c r="A211" s="66"/>
      <c r="B211" s="71" t="s">
        <v>27</v>
      </c>
      <c r="C211" s="65"/>
      <c r="D211" s="23"/>
      <c r="E211" s="23"/>
      <c r="F211" s="67"/>
      <c r="G211" s="266">
        <v>0</v>
      </c>
      <c r="H211" s="1"/>
      <c r="I211" s="1"/>
      <c r="J211" s="1"/>
      <c r="K211" s="1"/>
      <c r="L211" s="1"/>
      <c r="M211" s="72"/>
      <c r="N211" s="23">
        <f t="shared" ref="N211" si="81">SUM(H211:M211)</f>
        <v>0</v>
      </c>
      <c r="O211" s="23"/>
      <c r="P211" s="15"/>
      <c r="Q211" s="31"/>
      <c r="R211" s="18"/>
      <c r="S211" s="18"/>
      <c r="T211" s="18"/>
    </row>
    <row r="212" spans="1:20" s="312" customFormat="1" ht="63" customHeight="1" x14ac:dyDescent="0.3">
      <c r="A212" s="309" t="s">
        <v>32</v>
      </c>
      <c r="B212" s="267" t="s">
        <v>36</v>
      </c>
      <c r="C212" s="310"/>
      <c r="D212" s="242" t="e">
        <v>#REF!</v>
      </c>
      <c r="E212" s="242" t="e">
        <v>#REF!</v>
      </c>
      <c r="F212" s="242" t="e">
        <v>#REF!</v>
      </c>
      <c r="G212" s="272" t="e">
        <v>#REF!</v>
      </c>
      <c r="H212" s="242">
        <f>H213+H225</f>
        <v>17408.580000000002</v>
      </c>
      <c r="I212" s="242">
        <f t="shared" ref="I212:M212" si="82">I213+I225</f>
        <v>17208.129999999997</v>
      </c>
      <c r="J212" s="242">
        <f t="shared" si="82"/>
        <v>17332.98</v>
      </c>
      <c r="K212" s="242">
        <f t="shared" si="82"/>
        <v>16580.113999999998</v>
      </c>
      <c r="L212" s="242">
        <f t="shared" si="82"/>
        <v>16580.113999999998</v>
      </c>
      <c r="M212" s="242">
        <f t="shared" si="82"/>
        <v>16580.113999999998</v>
      </c>
      <c r="N212" s="242">
        <f t="shared" si="71"/>
        <v>101690.03200000001</v>
      </c>
      <c r="O212" s="242"/>
      <c r="P212" s="104"/>
      <c r="Q212" s="311"/>
    </row>
    <row r="213" spans="1:20" s="3" customFormat="1" ht="30" customHeight="1" x14ac:dyDescent="0.3">
      <c r="A213" s="78"/>
      <c r="B213" s="68"/>
      <c r="C213" s="75" t="s">
        <v>26</v>
      </c>
      <c r="D213" s="1"/>
      <c r="E213" s="1"/>
      <c r="F213" s="1"/>
      <c r="G213" s="240"/>
      <c r="H213" s="1">
        <f>H214+H217+H220</f>
        <v>17408.580000000002</v>
      </c>
      <c r="I213" s="1">
        <f t="shared" ref="I213:M213" si="83">I214+I217+I220</f>
        <v>17208.129999999997</v>
      </c>
      <c r="J213" s="1">
        <f t="shared" si="83"/>
        <v>17332.98</v>
      </c>
      <c r="K213" s="1">
        <f t="shared" si="83"/>
        <v>16580.113999999998</v>
      </c>
      <c r="L213" s="1">
        <f t="shared" si="83"/>
        <v>16580.113999999998</v>
      </c>
      <c r="M213" s="1">
        <f t="shared" si="83"/>
        <v>16580.113999999998</v>
      </c>
      <c r="N213" s="23">
        <f t="shared" ref="N213" si="84">N217+N220</f>
        <v>101690.03200000001</v>
      </c>
      <c r="O213" s="23"/>
      <c r="P213" s="24"/>
      <c r="Q213" s="32"/>
    </row>
    <row r="214" spans="1:20" s="3" customFormat="1" ht="37.5" x14ac:dyDescent="0.3">
      <c r="A214" s="78"/>
      <c r="B214" s="68"/>
      <c r="C214" s="65" t="s">
        <v>18</v>
      </c>
      <c r="D214" s="1"/>
      <c r="E214" s="1"/>
      <c r="F214" s="1"/>
      <c r="G214" s="240">
        <v>0</v>
      </c>
      <c r="H214" s="1">
        <f>B217</f>
        <v>0</v>
      </c>
      <c r="I214" s="1">
        <f t="shared" ref="I214:M214" si="85">I215+I216</f>
        <v>0</v>
      </c>
      <c r="J214" s="1">
        <f t="shared" si="85"/>
        <v>0</v>
      </c>
      <c r="K214" s="1">
        <f t="shared" si="85"/>
        <v>0</v>
      </c>
      <c r="L214" s="1">
        <f t="shared" si="85"/>
        <v>0</v>
      </c>
      <c r="M214" s="1">
        <f t="shared" si="85"/>
        <v>0</v>
      </c>
      <c r="N214" s="23">
        <f t="shared" ref="N214:N239" si="86">SUM(H214:M214)</f>
        <v>0</v>
      </c>
      <c r="O214" s="23"/>
      <c r="P214" s="15"/>
      <c r="Q214" s="27"/>
    </row>
    <row r="215" spans="1:20" s="3" customFormat="1" ht="37.5" x14ac:dyDescent="0.3">
      <c r="A215" s="78"/>
      <c r="B215" s="68"/>
      <c r="C215" s="65" t="s">
        <v>21</v>
      </c>
      <c r="D215" s="1"/>
      <c r="E215" s="1"/>
      <c r="F215" s="1"/>
      <c r="G215" s="240">
        <v>0</v>
      </c>
      <c r="H215" s="1">
        <v>0</v>
      </c>
      <c r="I215" s="80">
        <v>0</v>
      </c>
      <c r="J215" s="80">
        <v>0</v>
      </c>
      <c r="K215" s="1">
        <v>0</v>
      </c>
      <c r="L215" s="1">
        <v>0</v>
      </c>
      <c r="M215" s="80">
        <v>0</v>
      </c>
      <c r="N215" s="23">
        <f t="shared" si="86"/>
        <v>0</v>
      </c>
      <c r="O215" s="23"/>
      <c r="P215" s="15"/>
      <c r="Q215" s="27"/>
    </row>
    <row r="216" spans="1:20" s="3" customFormat="1" ht="55.5" customHeight="1" x14ac:dyDescent="0.3">
      <c r="A216" s="78"/>
      <c r="B216" s="68"/>
      <c r="C216" s="65" t="s">
        <v>22</v>
      </c>
      <c r="D216" s="1" t="e">
        <v>#REF!</v>
      </c>
      <c r="E216" s="1" t="e">
        <v>#REF!</v>
      </c>
      <c r="F216" s="1" t="e">
        <v>#REF!</v>
      </c>
      <c r="G216" s="240" t="e">
        <v>#REF!</v>
      </c>
      <c r="H216" s="1">
        <v>0</v>
      </c>
      <c r="I216" s="80">
        <v>0</v>
      </c>
      <c r="J216" s="80">
        <v>0</v>
      </c>
      <c r="K216" s="1">
        <v>0</v>
      </c>
      <c r="L216" s="1">
        <v>0</v>
      </c>
      <c r="M216" s="80">
        <v>0</v>
      </c>
      <c r="N216" s="23">
        <f t="shared" si="86"/>
        <v>0</v>
      </c>
      <c r="O216" s="23"/>
      <c r="P216" s="15"/>
      <c r="Q216" s="27"/>
    </row>
    <row r="217" spans="1:20" s="3" customFormat="1" ht="37.5" x14ac:dyDescent="0.3">
      <c r="A217" s="78"/>
      <c r="B217" s="68"/>
      <c r="C217" s="65" t="s">
        <v>20</v>
      </c>
      <c r="D217" s="1"/>
      <c r="E217" s="1"/>
      <c r="F217" s="1"/>
      <c r="G217" s="240">
        <v>0</v>
      </c>
      <c r="H217" s="1">
        <f t="shared" ref="H217:M217" si="87">H218+H219</f>
        <v>3277.67</v>
      </c>
      <c r="I217" s="1">
        <f t="shared" si="87"/>
        <v>3416.67</v>
      </c>
      <c r="J217" s="1">
        <f t="shared" si="87"/>
        <v>3537.01</v>
      </c>
      <c r="K217" s="1">
        <f t="shared" si="87"/>
        <v>2784.1439999999998</v>
      </c>
      <c r="L217" s="1">
        <f t="shared" si="87"/>
        <v>2784.1439999999998</v>
      </c>
      <c r="M217" s="1">
        <f t="shared" si="87"/>
        <v>2784.1439999999998</v>
      </c>
      <c r="N217" s="23">
        <f t="shared" si="86"/>
        <v>18583.781999999999</v>
      </c>
      <c r="O217" s="23"/>
      <c r="P217" s="15"/>
      <c r="Q217" s="27"/>
    </row>
    <row r="218" spans="1:20" s="3" customFormat="1" ht="37.5" x14ac:dyDescent="0.3">
      <c r="A218" s="78"/>
      <c r="B218" s="68"/>
      <c r="C218" s="65" t="s">
        <v>21</v>
      </c>
      <c r="D218" s="1" t="e">
        <v>#REF!</v>
      </c>
      <c r="E218" s="1" t="e">
        <v>#REF!</v>
      </c>
      <c r="F218" s="1" t="e">
        <v>#REF!</v>
      </c>
      <c r="G218" s="240" t="e">
        <v>#REF!</v>
      </c>
      <c r="H218" s="1">
        <v>0</v>
      </c>
      <c r="I218" s="80">
        <v>0</v>
      </c>
      <c r="J218" s="80">
        <v>0</v>
      </c>
      <c r="K218" s="1">
        <v>0</v>
      </c>
      <c r="L218" s="1">
        <v>0</v>
      </c>
      <c r="M218" s="80">
        <v>0</v>
      </c>
      <c r="N218" s="23">
        <f t="shared" si="86"/>
        <v>0</v>
      </c>
      <c r="O218" s="23"/>
      <c r="P218" s="15"/>
      <c r="Q218" s="27"/>
    </row>
    <row r="219" spans="1:20" s="251" customFormat="1" ht="57.75" customHeight="1" x14ac:dyDescent="0.3">
      <c r="A219" s="78"/>
      <c r="B219" s="68"/>
      <c r="C219" s="65" t="s">
        <v>22</v>
      </c>
      <c r="D219" s="1"/>
      <c r="E219" s="1"/>
      <c r="F219" s="1"/>
      <c r="G219" s="240">
        <v>0</v>
      </c>
      <c r="H219" s="1">
        <v>3277.67</v>
      </c>
      <c r="I219" s="80">
        <v>3416.67</v>
      </c>
      <c r="J219" s="80">
        <v>3537.01</v>
      </c>
      <c r="K219" s="80">
        <v>2784.1439999999998</v>
      </c>
      <c r="L219" s="1">
        <f>K219</f>
        <v>2784.1439999999998</v>
      </c>
      <c r="M219" s="80">
        <f>K219</f>
        <v>2784.1439999999998</v>
      </c>
      <c r="N219" s="23">
        <f t="shared" si="86"/>
        <v>18583.781999999999</v>
      </c>
      <c r="O219" s="242"/>
      <c r="P219" s="104"/>
      <c r="Q219" s="250"/>
    </row>
    <row r="220" spans="1:20" s="3" customFormat="1" ht="37.5" x14ac:dyDescent="0.3">
      <c r="A220" s="78"/>
      <c r="B220" s="68"/>
      <c r="C220" s="65" t="s">
        <v>23</v>
      </c>
      <c r="D220" s="1"/>
      <c r="E220" s="1"/>
      <c r="F220" s="1"/>
      <c r="G220" s="240">
        <v>0</v>
      </c>
      <c r="H220" s="1">
        <f>H221+H222</f>
        <v>14130.91</v>
      </c>
      <c r="I220" s="1">
        <f t="shared" ref="I220:M220" si="88">I221+I222</f>
        <v>13791.46</v>
      </c>
      <c r="J220" s="1">
        <f t="shared" si="88"/>
        <v>13795.97</v>
      </c>
      <c r="K220" s="1">
        <f t="shared" si="88"/>
        <v>13795.97</v>
      </c>
      <c r="L220" s="1">
        <f t="shared" si="88"/>
        <v>13795.97</v>
      </c>
      <c r="M220" s="1">
        <f t="shared" si="88"/>
        <v>13795.97</v>
      </c>
      <c r="N220" s="23">
        <f t="shared" si="86"/>
        <v>83106.25</v>
      </c>
      <c r="O220" s="23"/>
      <c r="P220" s="15"/>
      <c r="Q220" s="27"/>
    </row>
    <row r="221" spans="1:20" s="3" customFormat="1" ht="37.5" x14ac:dyDescent="0.3">
      <c r="A221" s="78"/>
      <c r="B221" s="68"/>
      <c r="C221" s="65" t="s">
        <v>21</v>
      </c>
      <c r="D221" s="1"/>
      <c r="E221" s="1"/>
      <c r="F221" s="1"/>
      <c r="G221" s="240">
        <v>0</v>
      </c>
      <c r="H221" s="83">
        <v>13004.44</v>
      </c>
      <c r="I221" s="1">
        <v>12665.07</v>
      </c>
      <c r="J221" s="1">
        <v>12669.46</v>
      </c>
      <c r="K221" s="1">
        <v>12669.46</v>
      </c>
      <c r="L221" s="1">
        <v>12669.46</v>
      </c>
      <c r="M221" s="1">
        <v>12669.46</v>
      </c>
      <c r="N221" s="23">
        <f t="shared" si="86"/>
        <v>76347.350000000006</v>
      </c>
      <c r="O221" s="23"/>
      <c r="P221" s="15"/>
      <c r="Q221" s="27"/>
    </row>
    <row r="222" spans="1:20" s="251" customFormat="1" ht="57" customHeight="1" x14ac:dyDescent="0.3">
      <c r="A222" s="78"/>
      <c r="B222" s="68"/>
      <c r="C222" s="65" t="s">
        <v>22</v>
      </c>
      <c r="D222" s="1"/>
      <c r="E222" s="1"/>
      <c r="F222" s="1"/>
      <c r="G222" s="240"/>
      <c r="H222" s="1">
        <v>1126.47</v>
      </c>
      <c r="I222" s="1">
        <v>1126.3900000000001</v>
      </c>
      <c r="J222" s="1">
        <v>1126.51</v>
      </c>
      <c r="K222" s="1">
        <v>1126.51</v>
      </c>
      <c r="L222" s="1">
        <v>1126.51</v>
      </c>
      <c r="M222" s="1">
        <v>1126.51</v>
      </c>
      <c r="N222" s="23">
        <f t="shared" si="86"/>
        <v>6758.9000000000005</v>
      </c>
      <c r="O222" s="242"/>
      <c r="P222" s="252"/>
      <c r="Q222" s="250"/>
    </row>
    <row r="223" spans="1:20" s="3" customFormat="1" ht="35.25" customHeight="1" x14ac:dyDescent="0.3">
      <c r="A223" s="78"/>
      <c r="B223" s="68"/>
      <c r="C223" s="65" t="s">
        <v>38</v>
      </c>
      <c r="D223" s="1"/>
      <c r="E223" s="1"/>
      <c r="F223" s="1"/>
      <c r="G223" s="240"/>
      <c r="H223" s="1"/>
      <c r="I223" s="1"/>
      <c r="J223" s="1"/>
      <c r="K223" s="1"/>
      <c r="L223" s="1"/>
      <c r="M223" s="1"/>
      <c r="N223" s="23">
        <f t="shared" si="86"/>
        <v>0</v>
      </c>
      <c r="O223" s="23"/>
      <c r="P223" s="15"/>
      <c r="Q223" s="27"/>
    </row>
    <row r="224" spans="1:20" s="3" customFormat="1" ht="46.5" customHeight="1" x14ac:dyDescent="0.3">
      <c r="A224" s="78"/>
      <c r="B224" s="68"/>
      <c r="C224" s="65" t="s">
        <v>41</v>
      </c>
      <c r="D224" s="1"/>
      <c r="E224" s="1"/>
      <c r="F224" s="1"/>
      <c r="G224" s="240"/>
      <c r="H224" s="1"/>
      <c r="I224" s="1"/>
      <c r="J224" s="1"/>
      <c r="K224" s="1"/>
      <c r="L224" s="1"/>
      <c r="M224" s="1"/>
      <c r="N224" s="23">
        <f t="shared" si="86"/>
        <v>0</v>
      </c>
      <c r="O224" s="23"/>
      <c r="P224" s="15"/>
      <c r="Q224" s="27"/>
    </row>
    <row r="225" spans="1:20" s="3" customFormat="1" x14ac:dyDescent="0.3">
      <c r="A225" s="239"/>
      <c r="B225" s="68"/>
      <c r="C225" s="65" t="s">
        <v>40</v>
      </c>
      <c r="D225" s="1"/>
      <c r="E225" s="1"/>
      <c r="F225" s="1"/>
      <c r="G225" s="240"/>
      <c r="H225" s="1">
        <v>0</v>
      </c>
      <c r="I225" s="80">
        <v>0</v>
      </c>
      <c r="J225" s="80">
        <v>0</v>
      </c>
      <c r="K225" s="1">
        <v>0</v>
      </c>
      <c r="L225" s="1">
        <v>0</v>
      </c>
      <c r="M225" s="80">
        <v>0</v>
      </c>
      <c r="N225" s="23">
        <f t="shared" si="86"/>
        <v>0</v>
      </c>
      <c r="O225" s="23"/>
      <c r="P225" s="15"/>
      <c r="Q225" s="27"/>
    </row>
    <row r="226" spans="1:20" s="312" customFormat="1" ht="56.25" x14ac:dyDescent="0.3">
      <c r="A226" s="309" t="s">
        <v>141</v>
      </c>
      <c r="B226" s="267" t="s">
        <v>37</v>
      </c>
      <c r="C226" s="310"/>
      <c r="D226" s="313"/>
      <c r="E226" s="313"/>
      <c r="F226" s="313"/>
      <c r="G226" s="314"/>
      <c r="H226" s="313">
        <f>H227+H239</f>
        <v>28708.76</v>
      </c>
      <c r="I226" s="313">
        <f t="shared" ref="I226:M226" si="89">I227+I239</f>
        <v>27828.77</v>
      </c>
      <c r="J226" s="313">
        <f t="shared" si="89"/>
        <v>27923.79</v>
      </c>
      <c r="K226" s="313">
        <f t="shared" si="89"/>
        <v>27923.79</v>
      </c>
      <c r="L226" s="313">
        <f t="shared" si="89"/>
        <v>27923.79</v>
      </c>
      <c r="M226" s="313">
        <f t="shared" si="89"/>
        <v>27923.79</v>
      </c>
      <c r="N226" s="242">
        <f t="shared" si="86"/>
        <v>168232.69000000003</v>
      </c>
      <c r="O226" s="242"/>
      <c r="P226" s="104"/>
      <c r="Q226" s="311"/>
    </row>
    <row r="227" spans="1:20" s="3" customFormat="1" x14ac:dyDescent="0.3">
      <c r="A227" s="78"/>
      <c r="B227" s="68"/>
      <c r="C227" s="75" t="s">
        <v>26</v>
      </c>
      <c r="D227" s="84"/>
      <c r="E227" s="84"/>
      <c r="F227" s="84"/>
      <c r="G227" s="85"/>
      <c r="H227" s="84">
        <f>H228+H231+H234</f>
        <v>28708.76</v>
      </c>
      <c r="I227" s="84">
        <f>I228+I231+I234</f>
        <v>27828.77</v>
      </c>
      <c r="J227" s="84">
        <f t="shared" ref="J227:M227" si="90">J228+J231+J234</f>
        <v>27923.79</v>
      </c>
      <c r="K227" s="84">
        <f t="shared" si="90"/>
        <v>27923.79</v>
      </c>
      <c r="L227" s="84">
        <f t="shared" si="90"/>
        <v>27923.79</v>
      </c>
      <c r="M227" s="84">
        <f t="shared" si="90"/>
        <v>27923.79</v>
      </c>
      <c r="N227" s="23">
        <f t="shared" si="86"/>
        <v>168232.69000000003</v>
      </c>
      <c r="O227" s="23"/>
      <c r="P227" s="15"/>
      <c r="Q227" s="27"/>
    </row>
    <row r="228" spans="1:20" s="3" customFormat="1" ht="37.5" x14ac:dyDescent="0.3">
      <c r="A228" s="239"/>
      <c r="B228" s="68"/>
      <c r="C228" s="65" t="s">
        <v>18</v>
      </c>
      <c r="D228" s="84"/>
      <c r="E228" s="84"/>
      <c r="F228" s="84"/>
      <c r="G228" s="85"/>
      <c r="H228" s="84">
        <f>H229+H230</f>
        <v>0</v>
      </c>
      <c r="I228" s="84">
        <f t="shared" ref="I228:M228" si="91">I229+I230</f>
        <v>0</v>
      </c>
      <c r="J228" s="84">
        <f t="shared" si="91"/>
        <v>0</v>
      </c>
      <c r="K228" s="84">
        <f t="shared" si="91"/>
        <v>0</v>
      </c>
      <c r="L228" s="84">
        <f t="shared" si="91"/>
        <v>0</v>
      </c>
      <c r="M228" s="84">
        <f t="shared" si="91"/>
        <v>0</v>
      </c>
      <c r="N228" s="23">
        <f t="shared" si="86"/>
        <v>0</v>
      </c>
      <c r="O228" s="23"/>
      <c r="P228" s="15"/>
      <c r="Q228" s="27"/>
    </row>
    <row r="229" spans="1:20" s="3" customFormat="1" ht="37.5" x14ac:dyDescent="0.3">
      <c r="A229" s="239"/>
      <c r="B229" s="68"/>
      <c r="C229" s="65" t="s">
        <v>21</v>
      </c>
      <c r="D229" s="84"/>
      <c r="E229" s="84"/>
      <c r="F229" s="84"/>
      <c r="G229" s="85"/>
      <c r="H229" s="84">
        <v>0</v>
      </c>
      <c r="I229" s="80">
        <v>0</v>
      </c>
      <c r="J229" s="80">
        <v>0</v>
      </c>
      <c r="K229" s="1">
        <v>0</v>
      </c>
      <c r="L229" s="1">
        <v>0</v>
      </c>
      <c r="M229" s="80">
        <v>0</v>
      </c>
      <c r="N229" s="23">
        <f t="shared" si="86"/>
        <v>0</v>
      </c>
      <c r="O229" s="23"/>
      <c r="P229" s="15"/>
      <c r="Q229" s="27"/>
    </row>
    <row r="230" spans="1:20" s="3" customFormat="1" ht="25.5" customHeight="1" x14ac:dyDescent="0.3">
      <c r="A230" s="239"/>
      <c r="B230" s="68"/>
      <c r="C230" s="65" t="s">
        <v>43</v>
      </c>
      <c r="D230" s="84"/>
      <c r="E230" s="84"/>
      <c r="F230" s="84"/>
      <c r="G230" s="85"/>
      <c r="H230" s="84">
        <v>0</v>
      </c>
      <c r="I230" s="80">
        <v>0</v>
      </c>
      <c r="J230" s="80">
        <v>0</v>
      </c>
      <c r="K230" s="1">
        <v>0</v>
      </c>
      <c r="L230" s="1">
        <v>0</v>
      </c>
      <c r="M230" s="80">
        <v>0</v>
      </c>
      <c r="N230" s="23">
        <f t="shared" si="86"/>
        <v>0</v>
      </c>
      <c r="O230" s="23"/>
      <c r="P230" s="15"/>
      <c r="Q230" s="27"/>
    </row>
    <row r="231" spans="1:20" s="3" customFormat="1" ht="37.5" x14ac:dyDescent="0.3">
      <c r="A231" s="239"/>
      <c r="B231" s="68"/>
      <c r="C231" s="65" t="s">
        <v>20</v>
      </c>
      <c r="D231" s="84"/>
      <c r="E231" s="84"/>
      <c r="F231" s="84"/>
      <c r="G231" s="85"/>
      <c r="H231" s="84">
        <f>H232+H233</f>
        <v>0</v>
      </c>
      <c r="I231" s="84">
        <f t="shared" ref="I231:M231" si="92">I232+I233</f>
        <v>0</v>
      </c>
      <c r="J231" s="84">
        <f t="shared" si="92"/>
        <v>0</v>
      </c>
      <c r="K231" s="84">
        <f t="shared" si="92"/>
        <v>0</v>
      </c>
      <c r="L231" s="84">
        <f t="shared" si="92"/>
        <v>0</v>
      </c>
      <c r="M231" s="84">
        <f t="shared" si="92"/>
        <v>0</v>
      </c>
      <c r="N231" s="23">
        <f t="shared" si="86"/>
        <v>0</v>
      </c>
      <c r="O231" s="23"/>
      <c r="P231" s="15"/>
      <c r="Q231" s="27"/>
    </row>
    <row r="232" spans="1:20" s="3" customFormat="1" ht="37.5" x14ac:dyDescent="0.3">
      <c r="A232" s="239"/>
      <c r="B232" s="68"/>
      <c r="C232" s="65" t="s">
        <v>21</v>
      </c>
      <c r="D232" s="84"/>
      <c r="E232" s="84"/>
      <c r="F232" s="84"/>
      <c r="G232" s="85"/>
      <c r="H232" s="84">
        <v>0</v>
      </c>
      <c r="I232" s="80">
        <v>0</v>
      </c>
      <c r="J232" s="80">
        <v>0</v>
      </c>
      <c r="K232" s="1">
        <v>0</v>
      </c>
      <c r="L232" s="1">
        <v>0</v>
      </c>
      <c r="M232" s="80">
        <v>0</v>
      </c>
      <c r="N232" s="23">
        <f t="shared" si="86"/>
        <v>0</v>
      </c>
      <c r="O232" s="23"/>
      <c r="P232" s="15"/>
      <c r="Q232" s="27"/>
    </row>
    <row r="233" spans="1:20" s="3" customFormat="1" ht="27.75" customHeight="1" x14ac:dyDescent="0.3">
      <c r="A233" s="239"/>
      <c r="B233" s="68"/>
      <c r="C233" s="65" t="s">
        <v>42</v>
      </c>
      <c r="D233" s="84"/>
      <c r="E233" s="84"/>
      <c r="F233" s="84"/>
      <c r="G233" s="85"/>
      <c r="H233" s="84">
        <v>0</v>
      </c>
      <c r="I233" s="80">
        <v>0</v>
      </c>
      <c r="J233" s="80">
        <v>0</v>
      </c>
      <c r="K233" s="1">
        <v>0</v>
      </c>
      <c r="L233" s="1">
        <v>0</v>
      </c>
      <c r="M233" s="80">
        <v>0</v>
      </c>
      <c r="N233" s="23">
        <f t="shared" si="86"/>
        <v>0</v>
      </c>
      <c r="O233" s="23"/>
      <c r="P233" s="15"/>
      <c r="Q233" s="27"/>
    </row>
    <row r="234" spans="1:20" s="3" customFormat="1" ht="37.5" x14ac:dyDescent="0.3">
      <c r="A234" s="239"/>
      <c r="B234" s="68"/>
      <c r="C234" s="65" t="s">
        <v>23</v>
      </c>
      <c r="D234" s="84"/>
      <c r="E234" s="84"/>
      <c r="F234" s="84"/>
      <c r="G234" s="85"/>
      <c r="H234" s="84">
        <f t="shared" ref="H234:M234" si="93">H235+H236</f>
        <v>28708.76</v>
      </c>
      <c r="I234" s="84">
        <f t="shared" si="93"/>
        <v>27828.77</v>
      </c>
      <c r="J234" s="84">
        <f t="shared" si="93"/>
        <v>27923.79</v>
      </c>
      <c r="K234" s="84">
        <f t="shared" si="93"/>
        <v>27923.79</v>
      </c>
      <c r="L234" s="84">
        <f t="shared" si="93"/>
        <v>27923.79</v>
      </c>
      <c r="M234" s="84">
        <f t="shared" si="93"/>
        <v>27923.79</v>
      </c>
      <c r="N234" s="23">
        <f t="shared" si="86"/>
        <v>168232.69000000003</v>
      </c>
      <c r="O234" s="23"/>
      <c r="P234" s="25"/>
      <c r="Q234" s="27"/>
    </row>
    <row r="235" spans="1:20" s="3" customFormat="1" ht="37.5" x14ac:dyDescent="0.3">
      <c r="A235" s="239"/>
      <c r="B235" s="68"/>
      <c r="C235" s="65" t="s">
        <v>21</v>
      </c>
      <c r="D235" s="84"/>
      <c r="E235" s="84"/>
      <c r="F235" s="84"/>
      <c r="G235" s="85"/>
      <c r="H235" s="84">
        <v>28708.76</v>
      </c>
      <c r="I235" s="84">
        <v>27828.77</v>
      </c>
      <c r="J235" s="84">
        <v>27923.79</v>
      </c>
      <c r="K235" s="84">
        <v>27923.79</v>
      </c>
      <c r="L235" s="84">
        <v>27923.79</v>
      </c>
      <c r="M235" s="84">
        <v>27923.79</v>
      </c>
      <c r="N235" s="23">
        <f t="shared" si="86"/>
        <v>168232.69000000003</v>
      </c>
      <c r="O235" s="23"/>
      <c r="P235" s="15"/>
      <c r="Q235" s="27"/>
    </row>
    <row r="236" spans="1:20" s="3" customFormat="1" ht="24" customHeight="1" x14ac:dyDescent="0.3">
      <c r="A236" s="239"/>
      <c r="B236" s="68"/>
      <c r="C236" s="65" t="s">
        <v>42</v>
      </c>
      <c r="D236" s="84"/>
      <c r="E236" s="84"/>
      <c r="F236" s="84"/>
      <c r="G236" s="85"/>
      <c r="H236" s="84">
        <v>0</v>
      </c>
      <c r="I236" s="80">
        <v>0</v>
      </c>
      <c r="J236" s="80">
        <v>0</v>
      </c>
      <c r="K236" s="1">
        <v>0</v>
      </c>
      <c r="L236" s="1">
        <v>0</v>
      </c>
      <c r="M236" s="80">
        <v>0</v>
      </c>
      <c r="N236" s="23">
        <f t="shared" si="86"/>
        <v>0</v>
      </c>
      <c r="O236" s="23"/>
      <c r="P236" s="15"/>
      <c r="Q236" s="27"/>
    </row>
    <row r="237" spans="1:20" s="3" customFormat="1" ht="36.75" customHeight="1" x14ac:dyDescent="0.3">
      <c r="A237" s="239"/>
      <c r="B237" s="68"/>
      <c r="C237" s="65" t="s">
        <v>38</v>
      </c>
      <c r="D237" s="84"/>
      <c r="E237" s="84"/>
      <c r="F237" s="84"/>
      <c r="G237" s="85"/>
      <c r="H237" s="84"/>
      <c r="I237" s="80"/>
      <c r="J237" s="80"/>
      <c r="K237" s="1"/>
      <c r="L237" s="1"/>
      <c r="M237" s="80"/>
      <c r="N237" s="23">
        <f t="shared" si="86"/>
        <v>0</v>
      </c>
      <c r="O237" s="23"/>
      <c r="P237" s="15"/>
      <c r="Q237" s="27"/>
    </row>
    <row r="238" spans="1:20" s="3" customFormat="1" ht="36" customHeight="1" x14ac:dyDescent="0.3">
      <c r="A238" s="239"/>
      <c r="B238" s="68"/>
      <c r="C238" s="65" t="s">
        <v>41</v>
      </c>
      <c r="D238" s="84"/>
      <c r="E238" s="84"/>
      <c r="F238" s="84"/>
      <c r="G238" s="85"/>
      <c r="H238" s="84"/>
      <c r="I238" s="80"/>
      <c r="J238" s="80"/>
      <c r="K238" s="1"/>
      <c r="L238" s="1"/>
      <c r="M238" s="80"/>
      <c r="N238" s="23">
        <f t="shared" si="86"/>
        <v>0</v>
      </c>
      <c r="O238" s="23"/>
      <c r="P238" s="15"/>
      <c r="Q238" s="27"/>
    </row>
    <row r="239" spans="1:20" s="3" customFormat="1" x14ac:dyDescent="0.3">
      <c r="A239" s="239"/>
      <c r="B239" s="68"/>
      <c r="C239" s="65" t="s">
        <v>40</v>
      </c>
      <c r="D239" s="84"/>
      <c r="E239" s="84"/>
      <c r="F239" s="84"/>
      <c r="G239" s="85"/>
      <c r="H239" s="84">
        <v>0</v>
      </c>
      <c r="I239" s="80">
        <v>0</v>
      </c>
      <c r="J239" s="80">
        <v>0</v>
      </c>
      <c r="K239" s="1">
        <v>0</v>
      </c>
      <c r="L239" s="1">
        <v>0</v>
      </c>
      <c r="M239" s="80">
        <v>0</v>
      </c>
      <c r="N239" s="23">
        <f t="shared" si="86"/>
        <v>0</v>
      </c>
      <c r="O239" s="23"/>
      <c r="P239" s="15"/>
      <c r="Q239" s="27"/>
    </row>
    <row r="240" spans="1:20" s="2" customFormat="1" x14ac:dyDescent="0.3">
      <c r="A240" s="239"/>
      <c r="B240" s="68"/>
      <c r="C240" s="9"/>
      <c r="D240" s="84"/>
      <c r="E240" s="84"/>
      <c r="F240" s="84"/>
      <c r="G240" s="85"/>
      <c r="H240" s="86"/>
      <c r="I240" s="85"/>
      <c r="J240" s="85"/>
      <c r="N240" s="87"/>
      <c r="O240" s="43"/>
      <c r="Q240" s="27"/>
      <c r="R240" s="3"/>
      <c r="S240" s="3"/>
      <c r="T240" s="3"/>
    </row>
    <row r="241" spans="1:20" s="2" customFormat="1" x14ac:dyDescent="0.3">
      <c r="A241" s="239"/>
      <c r="B241" s="68"/>
      <c r="C241" s="9"/>
      <c r="D241" s="84"/>
      <c r="E241" s="84"/>
      <c r="F241" s="84"/>
      <c r="G241" s="85"/>
      <c r="H241" s="84"/>
      <c r="I241" s="85"/>
      <c r="J241" s="85"/>
      <c r="N241" s="87"/>
      <c r="O241" s="43"/>
      <c r="Q241" s="27"/>
      <c r="R241" s="3"/>
      <c r="S241" s="3"/>
      <c r="T241" s="3"/>
    </row>
    <row r="242" spans="1:20" s="2" customFormat="1" x14ac:dyDescent="0.3">
      <c r="A242" s="239"/>
      <c r="B242" s="68"/>
      <c r="C242" s="9"/>
      <c r="D242" s="84"/>
      <c r="E242" s="84"/>
      <c r="F242" s="84"/>
      <c r="G242" s="85"/>
      <c r="H242" s="84"/>
      <c r="I242" s="85"/>
      <c r="J242" s="85"/>
      <c r="N242" s="87"/>
      <c r="O242" s="43"/>
      <c r="Q242" s="27"/>
      <c r="R242" s="3"/>
      <c r="S242" s="3"/>
      <c r="T242" s="3"/>
    </row>
    <row r="243" spans="1:20" s="2" customFormat="1" x14ac:dyDescent="0.3">
      <c r="A243" s="239"/>
      <c r="B243" s="68"/>
      <c r="C243" s="9"/>
      <c r="D243" s="84"/>
      <c r="E243" s="84"/>
      <c r="F243" s="84"/>
      <c r="G243" s="85"/>
      <c r="H243" s="84"/>
      <c r="I243" s="85"/>
      <c r="J243" s="85"/>
      <c r="N243" s="87"/>
      <c r="O243" s="43"/>
      <c r="Q243" s="27"/>
      <c r="R243" s="3"/>
      <c r="S243" s="3"/>
      <c r="T243" s="3"/>
    </row>
    <row r="244" spans="1:20" s="2" customFormat="1" x14ac:dyDescent="0.3">
      <c r="A244" s="239"/>
      <c r="B244" s="68"/>
      <c r="C244" s="9"/>
      <c r="D244" s="84"/>
      <c r="E244" s="84"/>
      <c r="F244" s="84"/>
      <c r="G244" s="85"/>
      <c r="H244" s="84"/>
      <c r="I244" s="85"/>
      <c r="J244" s="85"/>
      <c r="N244" s="87"/>
      <c r="O244" s="43"/>
      <c r="Q244" s="27"/>
      <c r="R244" s="3"/>
      <c r="S244" s="3"/>
      <c r="T244" s="3"/>
    </row>
    <row r="245" spans="1:20" s="2" customFormat="1" x14ac:dyDescent="0.3">
      <c r="A245" s="239"/>
      <c r="B245" s="68"/>
      <c r="C245" s="9"/>
      <c r="D245" s="84"/>
      <c r="E245" s="84"/>
      <c r="F245" s="84"/>
      <c r="G245" s="85"/>
      <c r="H245" s="85"/>
      <c r="I245" s="85"/>
      <c r="J245" s="85"/>
      <c r="N245" s="87"/>
      <c r="O245" s="43"/>
      <c r="Q245" s="27"/>
      <c r="R245" s="3"/>
      <c r="S245" s="3"/>
      <c r="T245" s="3"/>
    </row>
    <row r="246" spans="1:20" s="2" customFormat="1" x14ac:dyDescent="0.3">
      <c r="A246" s="239"/>
      <c r="B246" s="68"/>
      <c r="C246" s="9"/>
      <c r="D246" s="84"/>
      <c r="E246" s="84"/>
      <c r="F246" s="84"/>
      <c r="G246" s="85"/>
      <c r="H246" s="85"/>
      <c r="I246" s="85"/>
      <c r="J246" s="85"/>
      <c r="N246" s="87"/>
      <c r="O246" s="43"/>
      <c r="Q246" s="27"/>
      <c r="R246" s="3"/>
      <c r="S246" s="3"/>
      <c r="T246" s="3"/>
    </row>
    <row r="247" spans="1:20" s="2" customFormat="1" x14ac:dyDescent="0.3">
      <c r="A247" s="239"/>
      <c r="B247" s="68"/>
      <c r="C247" s="9"/>
      <c r="D247" s="84"/>
      <c r="E247" s="84"/>
      <c r="F247" s="84"/>
      <c r="G247" s="85"/>
      <c r="H247" s="85"/>
      <c r="I247" s="85"/>
      <c r="J247" s="85"/>
      <c r="N247" s="87"/>
      <c r="O247" s="43"/>
      <c r="Q247" s="27"/>
      <c r="R247" s="3"/>
      <c r="S247" s="3"/>
      <c r="T247" s="3"/>
    </row>
    <row r="248" spans="1:20" s="2" customFormat="1" x14ac:dyDescent="0.3">
      <c r="A248" s="239"/>
      <c r="B248" s="68"/>
      <c r="C248" s="9"/>
      <c r="D248" s="84"/>
      <c r="E248" s="84"/>
      <c r="F248" s="84"/>
      <c r="G248" s="85"/>
      <c r="H248" s="85"/>
      <c r="I248" s="85"/>
      <c r="J248" s="85"/>
      <c r="N248" s="87"/>
      <c r="O248" s="43"/>
      <c r="Q248" s="27"/>
      <c r="R248" s="3"/>
      <c r="S248" s="3"/>
      <c r="T248" s="3"/>
    </row>
    <row r="249" spans="1:20" s="2" customFormat="1" x14ac:dyDescent="0.3">
      <c r="A249" s="239"/>
      <c r="B249" s="68"/>
      <c r="C249" s="9"/>
      <c r="D249" s="84"/>
      <c r="E249" s="84"/>
      <c r="F249" s="84"/>
      <c r="G249" s="85"/>
      <c r="H249" s="85"/>
      <c r="I249" s="85"/>
      <c r="J249" s="85"/>
      <c r="N249" s="87"/>
      <c r="O249" s="43"/>
      <c r="Q249" s="27"/>
      <c r="R249" s="3"/>
      <c r="S249" s="3"/>
      <c r="T249" s="3"/>
    </row>
    <row r="250" spans="1:20" s="2" customFormat="1" x14ac:dyDescent="0.3">
      <c r="A250" s="239"/>
      <c r="B250" s="68"/>
      <c r="C250" s="9"/>
      <c r="D250" s="84"/>
      <c r="E250" s="84"/>
      <c r="F250" s="84"/>
      <c r="G250" s="85"/>
      <c r="H250" s="85"/>
      <c r="I250" s="85"/>
      <c r="J250" s="85"/>
      <c r="N250" s="87"/>
      <c r="O250" s="43"/>
      <c r="Q250" s="27"/>
      <c r="R250" s="3"/>
      <c r="S250" s="3"/>
      <c r="T250" s="3"/>
    </row>
    <row r="251" spans="1:20" s="2" customFormat="1" x14ac:dyDescent="0.3">
      <c r="A251" s="239"/>
      <c r="B251" s="68"/>
      <c r="C251" s="9"/>
      <c r="D251" s="84"/>
      <c r="E251" s="84"/>
      <c r="F251" s="84"/>
      <c r="G251" s="85"/>
      <c r="H251" s="85"/>
      <c r="I251" s="85"/>
      <c r="J251" s="85"/>
      <c r="N251" s="87"/>
      <c r="O251" s="43"/>
      <c r="Q251" s="27"/>
      <c r="R251" s="3"/>
      <c r="S251" s="3"/>
      <c r="T251" s="3"/>
    </row>
    <row r="252" spans="1:20" s="2" customFormat="1" x14ac:dyDescent="0.3">
      <c r="A252" s="239"/>
      <c r="B252" s="68"/>
      <c r="C252" s="9"/>
      <c r="D252" s="84"/>
      <c r="E252" s="84"/>
      <c r="F252" s="84"/>
      <c r="G252" s="85"/>
      <c r="H252" s="85"/>
      <c r="I252" s="85"/>
      <c r="J252" s="85"/>
      <c r="N252" s="87"/>
      <c r="O252" s="43"/>
      <c r="Q252" s="27"/>
      <c r="R252" s="3"/>
      <c r="S252" s="3"/>
      <c r="T252" s="3"/>
    </row>
    <row r="253" spans="1:20" s="2" customFormat="1" x14ac:dyDescent="0.3">
      <c r="A253" s="88"/>
      <c r="B253" s="52"/>
      <c r="C253" s="56"/>
      <c r="D253" s="89"/>
      <c r="E253" s="89"/>
      <c r="F253" s="89"/>
      <c r="G253" s="54"/>
      <c r="H253" s="54"/>
      <c r="I253" s="54"/>
      <c r="J253" s="54"/>
      <c r="Q253" s="27"/>
      <c r="R253" s="3"/>
      <c r="S253" s="3"/>
      <c r="T253" s="3"/>
    </row>
    <row r="254" spans="1:20" s="2" customFormat="1" x14ac:dyDescent="0.3">
      <c r="A254" s="88"/>
      <c r="B254" s="52"/>
      <c r="C254" s="56"/>
      <c r="D254" s="89"/>
      <c r="E254" s="89"/>
      <c r="F254" s="89"/>
      <c r="G254" s="54"/>
      <c r="H254" s="54"/>
      <c r="I254" s="54"/>
      <c r="J254" s="54"/>
      <c r="Q254" s="27"/>
      <c r="R254" s="3"/>
      <c r="S254" s="3"/>
      <c r="T254" s="3"/>
    </row>
    <row r="255" spans="1:20" s="2" customFormat="1" x14ac:dyDescent="0.3">
      <c r="A255" s="88"/>
      <c r="B255" s="52"/>
      <c r="C255" s="56"/>
      <c r="D255" s="89"/>
      <c r="E255" s="89"/>
      <c r="F255" s="89"/>
      <c r="G255" s="54"/>
      <c r="H255" s="54"/>
      <c r="I255" s="54"/>
      <c r="J255" s="54"/>
      <c r="Q255" s="27"/>
      <c r="R255" s="3"/>
      <c r="S255" s="3"/>
      <c r="T255" s="3"/>
    </row>
    <row r="256" spans="1:20" s="2" customFormat="1" x14ac:dyDescent="0.3">
      <c r="A256" s="88"/>
      <c r="B256" s="52"/>
      <c r="C256" s="56"/>
      <c r="D256" s="89"/>
      <c r="E256" s="89"/>
      <c r="F256" s="89"/>
      <c r="G256" s="54"/>
      <c r="H256" s="54"/>
      <c r="I256" s="54"/>
      <c r="J256" s="54"/>
      <c r="Q256" s="27"/>
      <c r="R256" s="3"/>
      <c r="S256" s="3"/>
      <c r="T256" s="3"/>
    </row>
    <row r="257" spans="1:20" s="2" customFormat="1" x14ac:dyDescent="0.3">
      <c r="A257" s="88"/>
      <c r="B257" s="52"/>
      <c r="C257" s="56"/>
      <c r="D257" s="89"/>
      <c r="E257" s="89"/>
      <c r="F257" s="89"/>
      <c r="G257" s="54"/>
      <c r="H257" s="54"/>
      <c r="I257" s="54"/>
      <c r="J257" s="54"/>
      <c r="Q257" s="27"/>
      <c r="R257" s="3"/>
      <c r="S257" s="3"/>
      <c r="T257" s="3"/>
    </row>
    <row r="258" spans="1:20" s="2" customFormat="1" x14ac:dyDescent="0.3">
      <c r="A258" s="88"/>
      <c r="B258" s="52"/>
      <c r="C258" s="56"/>
      <c r="D258" s="89"/>
      <c r="E258" s="89"/>
      <c r="F258" s="89"/>
      <c r="G258" s="54"/>
      <c r="H258" s="54"/>
      <c r="I258" s="54"/>
      <c r="J258" s="54"/>
      <c r="Q258" s="27"/>
      <c r="R258" s="3"/>
      <c r="S258" s="3"/>
      <c r="T258" s="3"/>
    </row>
    <row r="259" spans="1:20" s="2" customFormat="1" x14ac:dyDescent="0.3">
      <c r="A259" s="88"/>
      <c r="B259" s="52"/>
      <c r="C259" s="56"/>
      <c r="D259" s="89"/>
      <c r="E259" s="89"/>
      <c r="F259" s="89"/>
      <c r="G259" s="54"/>
      <c r="H259" s="54"/>
      <c r="I259" s="54"/>
      <c r="J259" s="54"/>
      <c r="Q259" s="27"/>
      <c r="R259" s="3"/>
      <c r="S259" s="3"/>
      <c r="T259" s="3"/>
    </row>
    <row r="260" spans="1:20" s="2" customFormat="1" x14ac:dyDescent="0.3">
      <c r="A260" s="88"/>
      <c r="B260" s="52"/>
      <c r="C260" s="56"/>
      <c r="D260" s="89"/>
      <c r="E260" s="89"/>
      <c r="F260" s="89"/>
      <c r="G260" s="54"/>
      <c r="H260" s="54"/>
      <c r="I260" s="54"/>
      <c r="J260" s="54"/>
      <c r="Q260" s="27"/>
      <c r="R260" s="3"/>
      <c r="S260" s="3"/>
      <c r="T260" s="3"/>
    </row>
    <row r="261" spans="1:20" s="2" customFormat="1" x14ac:dyDescent="0.3">
      <c r="A261" s="88"/>
      <c r="B261" s="52"/>
      <c r="C261" s="56"/>
      <c r="D261" s="89"/>
      <c r="E261" s="89"/>
      <c r="F261" s="89"/>
      <c r="G261" s="54"/>
      <c r="H261" s="54"/>
      <c r="I261" s="54"/>
      <c r="J261" s="54"/>
      <c r="Q261" s="27"/>
      <c r="R261" s="3"/>
      <c r="S261" s="3"/>
      <c r="T261" s="3"/>
    </row>
    <row r="262" spans="1:20" s="2" customFormat="1" x14ac:dyDescent="0.3">
      <c r="A262" s="88"/>
      <c r="B262" s="52"/>
      <c r="C262" s="56"/>
      <c r="D262" s="89"/>
      <c r="E262" s="89"/>
      <c r="F262" s="89"/>
      <c r="G262" s="54"/>
      <c r="H262" s="54"/>
      <c r="I262" s="54"/>
      <c r="J262" s="54"/>
      <c r="Q262" s="27"/>
      <c r="R262" s="3"/>
      <c r="S262" s="3"/>
      <c r="T262" s="3"/>
    </row>
    <row r="263" spans="1:20" s="2" customFormat="1" x14ac:dyDescent="0.3">
      <c r="A263" s="88"/>
      <c r="B263" s="52"/>
      <c r="C263" s="56"/>
      <c r="D263" s="89"/>
      <c r="E263" s="89"/>
      <c r="F263" s="89"/>
      <c r="G263" s="54"/>
      <c r="H263" s="54"/>
      <c r="I263" s="54"/>
      <c r="J263" s="54"/>
      <c r="Q263" s="27"/>
      <c r="R263" s="3"/>
      <c r="S263" s="3"/>
      <c r="T263" s="3"/>
    </row>
    <row r="264" spans="1:20" s="2" customFormat="1" x14ac:dyDescent="0.3">
      <c r="A264" s="88"/>
      <c r="B264" s="52"/>
      <c r="C264" s="56"/>
      <c r="D264" s="89"/>
      <c r="E264" s="89"/>
      <c r="F264" s="89"/>
      <c r="G264" s="54"/>
      <c r="H264" s="54"/>
      <c r="I264" s="54"/>
      <c r="J264" s="54"/>
      <c r="Q264" s="27"/>
      <c r="R264" s="3"/>
      <c r="S264" s="3"/>
      <c r="T264" s="3"/>
    </row>
    <row r="265" spans="1:20" s="2" customFormat="1" x14ac:dyDescent="0.3">
      <c r="A265" s="88"/>
      <c r="B265" s="52"/>
      <c r="C265" s="56"/>
      <c r="D265" s="89"/>
      <c r="E265" s="89"/>
      <c r="F265" s="89"/>
      <c r="G265" s="54"/>
      <c r="H265" s="54"/>
      <c r="I265" s="54"/>
      <c r="J265" s="54"/>
      <c r="Q265" s="27"/>
      <c r="R265" s="3"/>
      <c r="S265" s="3"/>
      <c r="T265" s="3"/>
    </row>
    <row r="266" spans="1:20" s="2" customFormat="1" x14ac:dyDescent="0.3">
      <c r="A266" s="88"/>
      <c r="B266" s="52"/>
      <c r="C266" s="56"/>
      <c r="D266" s="89"/>
      <c r="E266" s="89"/>
      <c r="F266" s="89"/>
      <c r="G266" s="54"/>
      <c r="H266" s="54"/>
      <c r="I266" s="54"/>
      <c r="J266" s="54"/>
      <c r="Q266" s="27"/>
      <c r="R266" s="3"/>
      <c r="S266" s="3"/>
      <c r="T266" s="3"/>
    </row>
    <row r="267" spans="1:20" s="2" customFormat="1" x14ac:dyDescent="0.3">
      <c r="A267" s="88"/>
      <c r="B267" s="52"/>
      <c r="C267" s="56"/>
      <c r="D267" s="89"/>
      <c r="E267" s="89"/>
      <c r="F267" s="89"/>
      <c r="G267" s="54"/>
      <c r="H267" s="54"/>
      <c r="I267" s="54"/>
      <c r="J267" s="54"/>
      <c r="Q267" s="27"/>
      <c r="R267" s="3"/>
      <c r="S267" s="3"/>
      <c r="T267" s="3"/>
    </row>
    <row r="268" spans="1:20" s="2" customFormat="1" x14ac:dyDescent="0.3">
      <c r="A268" s="88"/>
      <c r="B268" s="52"/>
      <c r="C268" s="56"/>
      <c r="D268" s="89"/>
      <c r="E268" s="89"/>
      <c r="F268" s="89"/>
      <c r="G268" s="54"/>
      <c r="H268" s="54"/>
      <c r="I268" s="54"/>
      <c r="J268" s="54"/>
      <c r="Q268" s="27"/>
      <c r="R268" s="3"/>
      <c r="S268" s="3"/>
      <c r="T268" s="3"/>
    </row>
    <row r="269" spans="1:20" s="2" customFormat="1" x14ac:dyDescent="0.3">
      <c r="A269" s="88"/>
      <c r="B269" s="52"/>
      <c r="C269" s="56"/>
      <c r="D269" s="89"/>
      <c r="E269" s="89"/>
      <c r="F269" s="89"/>
      <c r="G269" s="54"/>
      <c r="H269" s="54"/>
      <c r="I269" s="54"/>
      <c r="J269" s="54"/>
      <c r="Q269" s="27"/>
      <c r="R269" s="3"/>
      <c r="S269" s="3"/>
      <c r="T269" s="3"/>
    </row>
    <row r="270" spans="1:20" s="2" customFormat="1" x14ac:dyDescent="0.3">
      <c r="A270" s="88"/>
      <c r="B270" s="52"/>
      <c r="C270" s="56"/>
      <c r="D270" s="89"/>
      <c r="E270" s="89"/>
      <c r="F270" s="89"/>
      <c r="G270" s="54"/>
      <c r="H270" s="54"/>
      <c r="I270" s="54"/>
      <c r="J270" s="54"/>
      <c r="Q270" s="27"/>
      <c r="R270" s="3"/>
      <c r="S270" s="3"/>
      <c r="T270" s="3"/>
    </row>
    <row r="271" spans="1:20" s="2" customFormat="1" x14ac:dyDescent="0.3">
      <c r="A271" s="88"/>
      <c r="B271" s="52"/>
      <c r="C271" s="56"/>
      <c r="D271" s="89"/>
      <c r="E271" s="89"/>
      <c r="F271" s="89"/>
      <c r="G271" s="54"/>
      <c r="H271" s="54"/>
      <c r="I271" s="54"/>
      <c r="J271" s="54"/>
      <c r="Q271" s="27"/>
      <c r="R271" s="3"/>
      <c r="S271" s="3"/>
      <c r="T271" s="3"/>
    </row>
    <row r="272" spans="1:20" s="2" customFormat="1" x14ac:dyDescent="0.3">
      <c r="A272" s="88"/>
      <c r="B272" s="52"/>
      <c r="C272" s="56"/>
      <c r="D272" s="89"/>
      <c r="E272" s="89"/>
      <c r="F272" s="89"/>
      <c r="G272" s="54"/>
      <c r="H272" s="54"/>
      <c r="I272" s="54"/>
      <c r="J272" s="54"/>
      <c r="Q272" s="27"/>
      <c r="R272" s="3"/>
      <c r="S272" s="3"/>
      <c r="T272" s="3"/>
    </row>
    <row r="273" spans="1:20" s="2" customFormat="1" x14ac:dyDescent="0.3">
      <c r="A273" s="88"/>
      <c r="B273" s="52"/>
      <c r="C273" s="56"/>
      <c r="D273" s="89"/>
      <c r="E273" s="89"/>
      <c r="F273" s="89"/>
      <c r="G273" s="54"/>
      <c r="H273" s="54"/>
      <c r="I273" s="54"/>
      <c r="J273" s="54"/>
      <c r="Q273" s="27"/>
      <c r="R273" s="3"/>
      <c r="S273" s="3"/>
      <c r="T273" s="3"/>
    </row>
    <row r="274" spans="1:20" s="2" customFormat="1" x14ac:dyDescent="0.3">
      <c r="A274" s="88"/>
      <c r="B274" s="52"/>
      <c r="C274" s="56"/>
      <c r="D274" s="89"/>
      <c r="E274" s="89"/>
      <c r="F274" s="89"/>
      <c r="G274" s="54"/>
      <c r="H274" s="54"/>
      <c r="I274" s="54"/>
      <c r="J274" s="54"/>
      <c r="Q274" s="27"/>
      <c r="R274" s="3"/>
      <c r="S274" s="3"/>
      <c r="T274" s="3"/>
    </row>
    <row r="275" spans="1:20" s="2" customFormat="1" x14ac:dyDescent="0.3">
      <c r="A275" s="88"/>
      <c r="B275" s="52"/>
      <c r="C275" s="56"/>
      <c r="D275" s="89"/>
      <c r="E275" s="89"/>
      <c r="F275" s="89"/>
      <c r="G275" s="54"/>
      <c r="H275" s="54"/>
      <c r="I275" s="54"/>
      <c r="J275" s="54"/>
      <c r="Q275" s="27"/>
      <c r="R275" s="3"/>
      <c r="S275" s="3"/>
      <c r="T275" s="3"/>
    </row>
    <row r="276" spans="1:20" s="2" customFormat="1" x14ac:dyDescent="0.3">
      <c r="A276" s="88"/>
      <c r="B276" s="52"/>
      <c r="C276" s="56"/>
      <c r="D276" s="89"/>
      <c r="E276" s="89"/>
      <c r="F276" s="89"/>
      <c r="G276" s="54"/>
      <c r="H276" s="54"/>
      <c r="I276" s="54"/>
      <c r="J276" s="54"/>
      <c r="Q276" s="27"/>
      <c r="R276" s="3"/>
      <c r="S276" s="3"/>
      <c r="T276" s="3"/>
    </row>
    <row r="277" spans="1:20" s="2" customFormat="1" x14ac:dyDescent="0.3">
      <c r="A277" s="88"/>
      <c r="B277" s="52"/>
      <c r="C277" s="56"/>
      <c r="D277" s="89"/>
      <c r="E277" s="89"/>
      <c r="F277" s="89"/>
      <c r="G277" s="54"/>
      <c r="H277" s="54"/>
      <c r="I277" s="54"/>
      <c r="J277" s="54"/>
      <c r="Q277" s="27"/>
      <c r="R277" s="3"/>
      <c r="S277" s="3"/>
      <c r="T277" s="3"/>
    </row>
    <row r="278" spans="1:20" s="2" customFormat="1" x14ac:dyDescent="0.3">
      <c r="A278" s="88"/>
      <c r="B278" s="52"/>
      <c r="C278" s="56"/>
      <c r="D278" s="89"/>
      <c r="E278" s="89"/>
      <c r="F278" s="89"/>
      <c r="G278" s="54"/>
      <c r="H278" s="54"/>
      <c r="I278" s="54"/>
      <c r="J278" s="54"/>
      <c r="Q278" s="27"/>
      <c r="R278" s="3"/>
      <c r="S278" s="3"/>
      <c r="T278" s="3"/>
    </row>
    <row r="279" spans="1:20" s="2" customFormat="1" x14ac:dyDescent="0.3">
      <c r="A279" s="88"/>
      <c r="B279" s="52"/>
      <c r="C279" s="56"/>
      <c r="D279" s="89"/>
      <c r="E279" s="89"/>
      <c r="F279" s="89"/>
      <c r="G279" s="54"/>
      <c r="H279" s="54"/>
      <c r="I279" s="54"/>
      <c r="J279" s="54"/>
      <c r="Q279" s="27"/>
      <c r="R279" s="3"/>
      <c r="S279" s="3"/>
      <c r="T279" s="3"/>
    </row>
    <row r="280" spans="1:20" s="2" customFormat="1" x14ac:dyDescent="0.3">
      <c r="A280" s="88"/>
      <c r="B280" s="52"/>
      <c r="C280" s="56"/>
      <c r="D280" s="89"/>
      <c r="E280" s="89"/>
      <c r="F280" s="89"/>
      <c r="G280" s="54"/>
      <c r="H280" s="54"/>
      <c r="I280" s="54"/>
      <c r="J280" s="54"/>
      <c r="Q280" s="27"/>
      <c r="R280" s="3"/>
      <c r="S280" s="3"/>
      <c r="T280" s="3"/>
    </row>
    <row r="281" spans="1:20" s="2" customFormat="1" x14ac:dyDescent="0.3">
      <c r="A281" s="88"/>
      <c r="B281" s="52"/>
      <c r="C281" s="56"/>
      <c r="D281" s="89"/>
      <c r="E281" s="89"/>
      <c r="F281" s="89"/>
      <c r="G281" s="54"/>
      <c r="H281" s="54"/>
      <c r="I281" s="54"/>
      <c r="J281" s="54"/>
      <c r="Q281" s="27"/>
      <c r="R281" s="3"/>
      <c r="S281" s="3"/>
      <c r="T281" s="3"/>
    </row>
    <row r="282" spans="1:20" s="2" customFormat="1" x14ac:dyDescent="0.3">
      <c r="A282" s="88"/>
      <c r="B282" s="52"/>
      <c r="C282" s="56"/>
      <c r="D282" s="89"/>
      <c r="E282" s="89"/>
      <c r="F282" s="89"/>
      <c r="G282" s="54"/>
      <c r="H282" s="54"/>
      <c r="I282" s="54"/>
      <c r="J282" s="54"/>
      <c r="Q282" s="27"/>
      <c r="R282" s="3"/>
      <c r="S282" s="3"/>
      <c r="T282" s="3"/>
    </row>
    <row r="283" spans="1:20" s="2" customFormat="1" x14ac:dyDescent="0.3">
      <c r="A283" s="88"/>
      <c r="B283" s="52"/>
      <c r="C283" s="56"/>
      <c r="D283" s="89"/>
      <c r="E283" s="89"/>
      <c r="F283" s="89"/>
      <c r="G283" s="54"/>
      <c r="H283" s="54"/>
      <c r="I283" s="54"/>
      <c r="J283" s="54"/>
      <c r="Q283" s="27"/>
      <c r="R283" s="3"/>
      <c r="S283" s="3"/>
      <c r="T283" s="3"/>
    </row>
    <row r="284" spans="1:20" s="2" customFormat="1" x14ac:dyDescent="0.3">
      <c r="A284" s="88"/>
      <c r="B284" s="52"/>
      <c r="C284" s="56"/>
      <c r="D284" s="89"/>
      <c r="E284" s="89"/>
      <c r="F284" s="89"/>
      <c r="G284" s="54"/>
      <c r="H284" s="54"/>
      <c r="I284" s="54"/>
      <c r="J284" s="54"/>
      <c r="Q284" s="27"/>
      <c r="R284" s="3"/>
      <c r="S284" s="3"/>
      <c r="T284" s="3"/>
    </row>
    <row r="285" spans="1:20" s="2" customFormat="1" x14ac:dyDescent="0.3">
      <c r="A285" s="88"/>
      <c r="B285" s="52"/>
      <c r="C285" s="56"/>
      <c r="D285" s="89"/>
      <c r="E285" s="89"/>
      <c r="F285" s="89"/>
      <c r="G285" s="54"/>
      <c r="H285" s="54"/>
      <c r="I285" s="54"/>
      <c r="J285" s="54"/>
      <c r="Q285" s="27"/>
      <c r="R285" s="3"/>
      <c r="S285" s="3"/>
      <c r="T285" s="3"/>
    </row>
    <row r="286" spans="1:20" s="2" customFormat="1" x14ac:dyDescent="0.3">
      <c r="A286" s="88"/>
      <c r="B286" s="52"/>
      <c r="C286" s="56"/>
      <c r="D286" s="89"/>
      <c r="E286" s="89"/>
      <c r="F286" s="89"/>
      <c r="G286" s="54"/>
      <c r="H286" s="54"/>
      <c r="I286" s="54"/>
      <c r="J286" s="54"/>
      <c r="Q286" s="27"/>
      <c r="R286" s="3"/>
      <c r="S286" s="3"/>
      <c r="T286" s="3"/>
    </row>
    <row r="287" spans="1:20" s="2" customFormat="1" x14ac:dyDescent="0.3">
      <c r="A287" s="88"/>
      <c r="B287" s="52"/>
      <c r="C287" s="56"/>
      <c r="D287" s="89"/>
      <c r="E287" s="89"/>
      <c r="F287" s="89"/>
      <c r="G287" s="54"/>
      <c r="H287" s="54"/>
      <c r="I287" s="54"/>
      <c r="J287" s="54"/>
      <c r="Q287" s="27"/>
      <c r="R287" s="3"/>
      <c r="S287" s="3"/>
      <c r="T287" s="3"/>
    </row>
    <row r="288" spans="1:20" s="2" customFormat="1" x14ac:dyDescent="0.3">
      <c r="A288" s="88"/>
      <c r="B288" s="52"/>
      <c r="C288" s="56"/>
      <c r="D288" s="89"/>
      <c r="E288" s="89"/>
      <c r="F288" s="89"/>
      <c r="G288" s="54"/>
      <c r="H288" s="54"/>
      <c r="I288" s="54"/>
      <c r="J288" s="54"/>
      <c r="Q288" s="27"/>
      <c r="R288" s="3"/>
      <c r="S288" s="3"/>
      <c r="T288" s="3"/>
    </row>
    <row r="289" spans="1:20" s="2" customFormat="1" x14ac:dyDescent="0.3">
      <c r="A289" s="88"/>
      <c r="B289" s="52"/>
      <c r="C289" s="56"/>
      <c r="D289" s="89"/>
      <c r="E289" s="89"/>
      <c r="F289" s="89"/>
      <c r="G289" s="54"/>
      <c r="H289" s="54"/>
      <c r="I289" s="54"/>
      <c r="J289" s="54"/>
      <c r="Q289" s="27"/>
      <c r="R289" s="3"/>
      <c r="S289" s="3"/>
      <c r="T289" s="3"/>
    </row>
    <row r="290" spans="1:20" s="2" customFormat="1" x14ac:dyDescent="0.3">
      <c r="A290" s="88"/>
      <c r="B290" s="52"/>
      <c r="C290" s="56"/>
      <c r="D290" s="89"/>
      <c r="E290" s="89"/>
      <c r="F290" s="89"/>
      <c r="G290" s="54"/>
      <c r="H290" s="54"/>
      <c r="I290" s="54"/>
      <c r="J290" s="54"/>
      <c r="Q290" s="27"/>
      <c r="R290" s="3"/>
      <c r="S290" s="3"/>
      <c r="T290" s="3"/>
    </row>
    <row r="291" spans="1:20" s="2" customFormat="1" x14ac:dyDescent="0.3">
      <c r="A291" s="88"/>
      <c r="B291" s="52"/>
      <c r="C291" s="56"/>
      <c r="D291" s="89"/>
      <c r="E291" s="89"/>
      <c r="F291" s="89"/>
      <c r="G291" s="54"/>
      <c r="H291" s="54"/>
      <c r="I291" s="54"/>
      <c r="J291" s="54"/>
      <c r="Q291" s="27"/>
      <c r="R291" s="3"/>
      <c r="S291" s="3"/>
      <c r="T291" s="3"/>
    </row>
    <row r="292" spans="1:20" s="2" customFormat="1" x14ac:dyDescent="0.3">
      <c r="A292" s="88"/>
      <c r="B292" s="52"/>
      <c r="C292" s="56"/>
      <c r="D292" s="89"/>
      <c r="E292" s="89"/>
      <c r="F292" s="89"/>
      <c r="G292" s="54"/>
      <c r="H292" s="54"/>
      <c r="I292" s="54"/>
      <c r="J292" s="54"/>
      <c r="Q292" s="27"/>
      <c r="R292" s="3"/>
      <c r="S292" s="3"/>
      <c r="T292" s="3"/>
    </row>
    <row r="293" spans="1:20" s="2" customFormat="1" x14ac:dyDescent="0.3">
      <c r="A293" s="88"/>
      <c r="B293" s="52"/>
      <c r="C293" s="56"/>
      <c r="D293" s="89"/>
      <c r="E293" s="89"/>
      <c r="F293" s="89"/>
      <c r="G293" s="54"/>
      <c r="H293" s="54"/>
      <c r="I293" s="54"/>
      <c r="J293" s="54"/>
      <c r="Q293" s="27"/>
      <c r="R293" s="3"/>
      <c r="S293" s="3"/>
      <c r="T293" s="3"/>
    </row>
    <row r="294" spans="1:20" s="2" customFormat="1" x14ac:dyDescent="0.3">
      <c r="A294" s="88"/>
      <c r="B294" s="52"/>
      <c r="C294" s="56"/>
      <c r="D294" s="89"/>
      <c r="E294" s="89"/>
      <c r="F294" s="89"/>
      <c r="G294" s="54"/>
      <c r="H294" s="54"/>
      <c r="I294" s="54"/>
      <c r="J294" s="54"/>
      <c r="Q294" s="27"/>
      <c r="R294" s="3"/>
      <c r="S294" s="3"/>
      <c r="T294" s="3"/>
    </row>
    <row r="295" spans="1:20" s="2" customFormat="1" x14ac:dyDescent="0.3">
      <c r="A295" s="88"/>
      <c r="B295" s="52"/>
      <c r="C295" s="56"/>
      <c r="D295" s="89"/>
      <c r="E295" s="89"/>
      <c r="F295" s="89"/>
      <c r="G295" s="54"/>
      <c r="H295" s="54"/>
      <c r="I295" s="54"/>
      <c r="J295" s="54"/>
      <c r="Q295" s="27"/>
      <c r="R295" s="3"/>
      <c r="S295" s="3"/>
      <c r="T295" s="3"/>
    </row>
    <row r="296" spans="1:20" s="2" customFormat="1" x14ac:dyDescent="0.3">
      <c r="A296" s="88"/>
      <c r="B296" s="52"/>
      <c r="C296" s="56"/>
      <c r="D296" s="89"/>
      <c r="E296" s="89"/>
      <c r="F296" s="89"/>
      <c r="G296" s="54"/>
      <c r="H296" s="54"/>
      <c r="I296" s="54"/>
      <c r="J296" s="54"/>
      <c r="Q296" s="27"/>
      <c r="R296" s="3"/>
      <c r="S296" s="3"/>
      <c r="T296" s="3"/>
    </row>
    <row r="297" spans="1:20" s="2" customFormat="1" x14ac:dyDescent="0.3">
      <c r="A297" s="88"/>
      <c r="B297" s="52"/>
      <c r="C297" s="56"/>
      <c r="D297" s="89"/>
      <c r="E297" s="89"/>
      <c r="F297" s="89"/>
      <c r="G297" s="54"/>
      <c r="H297" s="54"/>
      <c r="I297" s="54"/>
      <c r="J297" s="54"/>
      <c r="Q297" s="27"/>
      <c r="R297" s="3"/>
      <c r="S297" s="3"/>
      <c r="T297" s="3"/>
    </row>
    <row r="298" spans="1:20" s="2" customFormat="1" x14ac:dyDescent="0.3">
      <c r="A298" s="88"/>
      <c r="B298" s="52"/>
      <c r="C298" s="56"/>
      <c r="D298" s="89"/>
      <c r="E298" s="89"/>
      <c r="F298" s="89"/>
      <c r="G298" s="54"/>
      <c r="H298" s="54"/>
      <c r="I298" s="54"/>
      <c r="J298" s="54"/>
      <c r="Q298" s="27"/>
      <c r="R298" s="3"/>
      <c r="S298" s="3"/>
      <c r="T298" s="3"/>
    </row>
    <row r="299" spans="1:20" s="2" customFormat="1" x14ac:dyDescent="0.3">
      <c r="A299" s="88"/>
      <c r="B299" s="52"/>
      <c r="C299" s="56"/>
      <c r="D299" s="89"/>
      <c r="E299" s="89"/>
      <c r="F299" s="89"/>
      <c r="G299" s="54"/>
      <c r="H299" s="54"/>
      <c r="I299" s="54"/>
      <c r="J299" s="54"/>
      <c r="Q299" s="27"/>
      <c r="R299" s="3"/>
      <c r="S299" s="3"/>
      <c r="T299" s="3"/>
    </row>
    <row r="300" spans="1:20" s="2" customFormat="1" x14ac:dyDescent="0.3">
      <c r="A300" s="88"/>
      <c r="B300" s="52"/>
      <c r="C300" s="56"/>
      <c r="D300" s="89"/>
      <c r="E300" s="89"/>
      <c r="F300" s="89"/>
      <c r="G300" s="54"/>
      <c r="H300" s="54"/>
      <c r="I300" s="54"/>
      <c r="J300" s="54"/>
      <c r="Q300" s="27"/>
      <c r="R300" s="3"/>
      <c r="S300" s="3"/>
      <c r="T300" s="3"/>
    </row>
    <row r="301" spans="1:20" s="2" customFormat="1" x14ac:dyDescent="0.3">
      <c r="A301" s="88"/>
      <c r="B301" s="52"/>
      <c r="C301" s="56"/>
      <c r="D301" s="89"/>
      <c r="E301" s="89"/>
      <c r="F301" s="89"/>
      <c r="G301" s="54"/>
      <c r="H301" s="54"/>
      <c r="I301" s="54"/>
      <c r="J301" s="54"/>
      <c r="Q301" s="27"/>
      <c r="R301" s="3"/>
      <c r="S301" s="3"/>
      <c r="T301" s="3"/>
    </row>
    <row r="302" spans="1:20" s="2" customFormat="1" x14ac:dyDescent="0.3">
      <c r="A302" s="88"/>
      <c r="B302" s="52"/>
      <c r="C302" s="56"/>
      <c r="D302" s="89"/>
      <c r="E302" s="89"/>
      <c r="F302" s="89"/>
      <c r="G302" s="54"/>
      <c r="H302" s="54"/>
      <c r="I302" s="54"/>
      <c r="J302" s="54"/>
      <c r="Q302" s="27"/>
      <c r="R302" s="3"/>
      <c r="S302" s="3"/>
      <c r="T302" s="3"/>
    </row>
    <row r="303" spans="1:20" s="2" customFormat="1" x14ac:dyDescent="0.3">
      <c r="A303" s="88"/>
      <c r="B303" s="52"/>
      <c r="C303" s="56"/>
      <c r="D303" s="89"/>
      <c r="E303" s="89"/>
      <c r="F303" s="89"/>
      <c r="G303" s="54"/>
      <c r="H303" s="54"/>
      <c r="I303" s="54"/>
      <c r="J303" s="54"/>
      <c r="Q303" s="27"/>
      <c r="R303" s="3"/>
      <c r="S303" s="3"/>
      <c r="T303" s="3"/>
    </row>
    <row r="304" spans="1:20" s="2" customFormat="1" x14ac:dyDescent="0.3">
      <c r="A304" s="88"/>
      <c r="B304" s="52"/>
      <c r="C304" s="56"/>
      <c r="D304" s="89"/>
      <c r="E304" s="89"/>
      <c r="F304" s="89"/>
      <c r="G304" s="54"/>
      <c r="H304" s="54"/>
      <c r="I304" s="54"/>
      <c r="J304" s="54"/>
      <c r="Q304" s="27"/>
      <c r="R304" s="3"/>
      <c r="S304" s="3"/>
      <c r="T304" s="3"/>
    </row>
    <row r="305" spans="1:20" s="2" customFormat="1" x14ac:dyDescent="0.3">
      <c r="A305" s="88"/>
      <c r="B305" s="52"/>
      <c r="C305" s="56"/>
      <c r="D305" s="89"/>
      <c r="E305" s="89"/>
      <c r="F305" s="89"/>
      <c r="G305" s="54"/>
      <c r="H305" s="54"/>
      <c r="I305" s="54"/>
      <c r="J305" s="54"/>
      <c r="Q305" s="27"/>
      <c r="R305" s="3"/>
      <c r="S305" s="3"/>
      <c r="T305" s="3"/>
    </row>
    <row r="306" spans="1:20" s="2" customFormat="1" x14ac:dyDescent="0.3">
      <c r="A306" s="88"/>
      <c r="B306" s="52"/>
      <c r="C306" s="56"/>
      <c r="D306" s="89"/>
      <c r="E306" s="89"/>
      <c r="F306" s="89"/>
      <c r="G306" s="54"/>
      <c r="H306" s="54"/>
      <c r="I306" s="54"/>
      <c r="J306" s="54"/>
      <c r="Q306" s="27"/>
      <c r="R306" s="3"/>
      <c r="S306" s="3"/>
      <c r="T306" s="3"/>
    </row>
    <row r="307" spans="1:20" s="2" customFormat="1" x14ac:dyDescent="0.3">
      <c r="A307" s="88"/>
      <c r="B307" s="52"/>
      <c r="C307" s="56"/>
      <c r="D307" s="89"/>
      <c r="E307" s="89"/>
      <c r="F307" s="89"/>
      <c r="G307" s="54"/>
      <c r="H307" s="54"/>
      <c r="I307" s="54"/>
      <c r="J307" s="54"/>
      <c r="Q307" s="27"/>
      <c r="R307" s="3"/>
      <c r="S307" s="3"/>
      <c r="T307" s="3"/>
    </row>
    <row r="308" spans="1:20" s="2" customFormat="1" x14ac:dyDescent="0.3">
      <c r="A308" s="88"/>
      <c r="B308" s="52"/>
      <c r="C308" s="56"/>
      <c r="D308" s="89"/>
      <c r="E308" s="89"/>
      <c r="F308" s="89"/>
      <c r="G308" s="54"/>
      <c r="H308" s="54"/>
      <c r="I308" s="54"/>
      <c r="J308" s="54"/>
      <c r="Q308" s="27"/>
      <c r="R308" s="3"/>
      <c r="S308" s="3"/>
      <c r="T308" s="3"/>
    </row>
    <row r="309" spans="1:20" s="2" customFormat="1" x14ac:dyDescent="0.3">
      <c r="A309" s="88"/>
      <c r="B309" s="52"/>
      <c r="C309" s="56"/>
      <c r="D309" s="89"/>
      <c r="E309" s="89"/>
      <c r="F309" s="89"/>
      <c r="G309" s="54"/>
      <c r="H309" s="54"/>
      <c r="I309" s="54"/>
      <c r="J309" s="54"/>
      <c r="Q309" s="27"/>
      <c r="R309" s="3"/>
      <c r="S309" s="3"/>
      <c r="T309" s="3"/>
    </row>
  </sheetData>
  <mergeCells count="10">
    <mergeCell ref="L1:N1"/>
    <mergeCell ref="D2:F2"/>
    <mergeCell ref="A4:N4"/>
    <mergeCell ref="A5:N5"/>
    <mergeCell ref="A6:N6"/>
    <mergeCell ref="A8:A10"/>
    <mergeCell ref="B8:B10"/>
    <mergeCell ref="C8:C10"/>
    <mergeCell ref="D8:F9"/>
    <mergeCell ref="H8:N9"/>
  </mergeCells>
  <pageMargins left="0.7" right="0.7" top="0.75" bottom="0.75" header="0.3" footer="0.3"/>
  <pageSetup paperSize="9" scale="38" orientation="portrait" verticalDpi="0" r:id="rId1"/>
  <colBreaks count="1" manualBreakCount="1">
    <brk id="15" max="50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1"/>
  <sheetViews>
    <sheetView view="pageBreakPreview" topLeftCell="A7" zoomScaleNormal="100" zoomScaleSheetLayoutView="100" workbookViewId="0">
      <selection activeCell="E18" sqref="E18"/>
    </sheetView>
  </sheetViews>
  <sheetFormatPr defaultRowHeight="18.75" x14ac:dyDescent="0.3"/>
  <cols>
    <col min="1" max="1" width="9.140625" style="90"/>
    <col min="2" max="3" width="17" style="133" customWidth="1"/>
    <col min="4" max="4" width="14.85546875" style="133" customWidth="1"/>
    <col min="5" max="5" width="17.85546875" style="90" customWidth="1"/>
    <col min="6" max="6" width="15.85546875" style="90" customWidth="1"/>
    <col min="7" max="7" width="18.85546875" style="50" customWidth="1"/>
    <col min="8" max="8" width="15.42578125" style="90" customWidth="1"/>
    <col min="9" max="9" width="15.28515625" style="90" customWidth="1"/>
    <col min="10" max="10" width="17" style="90" customWidth="1"/>
    <col min="11" max="12" width="16.7109375" style="90" customWidth="1"/>
    <col min="13" max="13" width="15.140625" style="90" customWidth="1"/>
    <col min="14" max="14" width="14.42578125" style="90" customWidth="1"/>
    <col min="15" max="15" width="14.85546875" style="90" customWidth="1"/>
    <col min="16" max="16" width="17.140625" style="90" hidden="1" customWidth="1"/>
    <col min="17" max="17" width="21.42578125" style="90" hidden="1" customWidth="1"/>
    <col min="18" max="18" width="20.28515625" style="90" hidden="1" customWidth="1"/>
    <col min="19" max="19" width="18.7109375" style="90" hidden="1" customWidth="1"/>
    <col min="20" max="20" width="19" style="90" hidden="1" customWidth="1"/>
    <col min="21" max="22" width="0" style="90" hidden="1" customWidth="1"/>
    <col min="23" max="23" width="19" style="253" customWidth="1"/>
    <col min="24" max="24" width="18.28515625" customWidth="1"/>
    <col min="25" max="25" width="18.7109375" style="91" customWidth="1"/>
  </cols>
  <sheetData>
    <row r="1" spans="1:25" x14ac:dyDescent="0.3">
      <c r="B1" s="325" t="s">
        <v>50</v>
      </c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</row>
    <row r="2" spans="1:25" ht="24.75" customHeight="1" x14ac:dyDescent="0.3">
      <c r="B2" s="325" t="s">
        <v>86</v>
      </c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</row>
    <row r="3" spans="1:25" ht="22.5" customHeight="1" x14ac:dyDescent="0.3">
      <c r="B3" s="235"/>
      <c r="C3" s="235"/>
      <c r="D3" s="235"/>
      <c r="E3" s="235"/>
      <c r="F3" s="235"/>
      <c r="G3" s="235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83"/>
    </row>
    <row r="4" spans="1:25" ht="29.25" customHeight="1" x14ac:dyDescent="0.3">
      <c r="B4" s="326" t="s">
        <v>51</v>
      </c>
      <c r="C4" s="327" t="s">
        <v>0</v>
      </c>
      <c r="D4" s="327"/>
      <c r="E4" s="327"/>
      <c r="F4" s="327"/>
      <c r="G4" s="327"/>
      <c r="H4" s="327" t="s">
        <v>1</v>
      </c>
      <c r="I4" s="327"/>
      <c r="J4" s="327"/>
      <c r="K4" s="327"/>
      <c r="L4" s="327"/>
      <c r="M4" s="327" t="s">
        <v>45</v>
      </c>
      <c r="N4" s="327"/>
      <c r="O4" s="327"/>
      <c r="P4" s="327"/>
      <c r="Q4" s="327"/>
      <c r="R4" s="327"/>
      <c r="S4" s="327"/>
      <c r="T4" s="327"/>
      <c r="U4" s="327"/>
      <c r="V4" s="327"/>
      <c r="W4" s="327"/>
    </row>
    <row r="5" spans="1:25" s="95" customFormat="1" ht="36" customHeight="1" x14ac:dyDescent="0.3">
      <c r="A5" s="92"/>
      <c r="B5" s="326"/>
      <c r="C5" s="93" t="s">
        <v>52</v>
      </c>
      <c r="D5" s="93" t="s">
        <v>53</v>
      </c>
      <c r="E5" s="93" t="s">
        <v>54</v>
      </c>
      <c r="F5" s="93" t="s">
        <v>55</v>
      </c>
      <c r="G5" s="94" t="s">
        <v>56</v>
      </c>
      <c r="H5" s="93" t="s">
        <v>52</v>
      </c>
      <c r="I5" s="93" t="s">
        <v>53</v>
      </c>
      <c r="J5" s="93" t="s">
        <v>54</v>
      </c>
      <c r="K5" s="93" t="s">
        <v>55</v>
      </c>
      <c r="L5" s="94" t="s">
        <v>56</v>
      </c>
      <c r="M5" s="93" t="s">
        <v>52</v>
      </c>
      <c r="N5" s="93" t="s">
        <v>53</v>
      </c>
      <c r="O5" s="93" t="s">
        <v>54</v>
      </c>
      <c r="P5" s="93" t="s">
        <v>55</v>
      </c>
      <c r="Q5" s="94" t="s">
        <v>56</v>
      </c>
      <c r="R5" s="93" t="s">
        <v>54</v>
      </c>
      <c r="S5" s="93" t="s">
        <v>55</v>
      </c>
      <c r="T5" s="94" t="s">
        <v>56</v>
      </c>
      <c r="U5" s="224"/>
      <c r="V5" s="224"/>
      <c r="W5" s="233"/>
      <c r="Y5" s="96"/>
    </row>
    <row r="6" spans="1:25" s="95" customFormat="1" ht="36" customHeight="1" x14ac:dyDescent="0.3">
      <c r="A6" s="92"/>
      <c r="B6" s="326" t="s">
        <v>4</v>
      </c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93"/>
      <c r="R6" s="93"/>
      <c r="S6" s="93"/>
      <c r="T6" s="94"/>
      <c r="U6" s="224"/>
      <c r="V6" s="224"/>
      <c r="W6" s="233">
        <v>18086245.02</v>
      </c>
      <c r="Y6" s="96"/>
    </row>
    <row r="7" spans="1:25" s="97" customFormat="1" ht="22.5" customHeight="1" x14ac:dyDescent="0.3">
      <c r="A7" s="92"/>
      <c r="B7" s="328" t="s">
        <v>57</v>
      </c>
      <c r="C7" s="328"/>
      <c r="D7" s="328"/>
      <c r="E7" s="328"/>
      <c r="F7" s="328"/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  <c r="U7" s="224"/>
      <c r="V7" s="224"/>
      <c r="W7" s="233">
        <v>13048152</v>
      </c>
      <c r="Y7" s="98"/>
    </row>
    <row r="8" spans="1:25" s="99" customFormat="1" ht="27" customHeight="1" x14ac:dyDescent="0.3">
      <c r="A8" s="90"/>
      <c r="B8" s="100" t="s">
        <v>58</v>
      </c>
      <c r="C8" s="100"/>
      <c r="D8" s="80">
        <v>0</v>
      </c>
      <c r="E8" s="101">
        <f>234180815.03/1000</f>
        <v>234180.81503</v>
      </c>
      <c r="F8" s="258">
        <f>2402076.24/1000</f>
        <v>2402.0762400000003</v>
      </c>
      <c r="G8" s="80">
        <f>D8+E8+F8</f>
        <v>236582.89126999999</v>
      </c>
      <c r="H8" s="80"/>
      <c r="I8" s="80"/>
      <c r="J8" s="101">
        <f>251782580.59/1000</f>
        <v>251782.58059</v>
      </c>
      <c r="K8" s="80"/>
      <c r="L8" s="80"/>
      <c r="M8" s="80"/>
      <c r="N8" s="80"/>
      <c r="O8" s="101">
        <f>254675224.79/1000</f>
        <v>254675.22478999998</v>
      </c>
      <c r="P8" s="80"/>
      <c r="Q8" s="80">
        <v>0</v>
      </c>
      <c r="R8" s="80">
        <f>N8</f>
        <v>0</v>
      </c>
      <c r="S8" s="80">
        <f>O8</f>
        <v>254675.22478999998</v>
      </c>
      <c r="T8" s="80">
        <f>Q8+R8+S8</f>
        <v>254675.22478999998</v>
      </c>
      <c r="U8" s="130"/>
      <c r="V8" s="130"/>
      <c r="W8" s="83">
        <v>464779503.26999998</v>
      </c>
      <c r="X8" s="102">
        <f>[1]Лист1!$K$1353</f>
        <v>0</v>
      </c>
      <c r="Y8" s="102"/>
    </row>
    <row r="9" spans="1:25" s="90" customFormat="1" ht="24" customHeight="1" x14ac:dyDescent="0.3">
      <c r="B9" s="100" t="s">
        <v>59</v>
      </c>
      <c r="C9" s="100"/>
      <c r="D9" s="80">
        <v>0</v>
      </c>
      <c r="E9" s="101">
        <f>13048152/1000</f>
        <v>13048.152</v>
      </c>
      <c r="F9" s="80">
        <v>0</v>
      </c>
      <c r="G9" s="80">
        <f>D9+E9+F9</f>
        <v>13048.152</v>
      </c>
      <c r="H9" s="80"/>
      <c r="I9" s="80"/>
      <c r="J9" s="101">
        <f>16926603/1000</f>
        <v>16926.602999999999</v>
      </c>
      <c r="K9" s="80"/>
      <c r="L9" s="80"/>
      <c r="M9" s="80"/>
      <c r="N9" s="80"/>
      <c r="O9" s="101">
        <f>18086245.02/1000</f>
        <v>18086.245019999998</v>
      </c>
      <c r="P9" s="80"/>
      <c r="Q9" s="80">
        <v>0</v>
      </c>
      <c r="R9" s="80">
        <f t="shared" ref="R9:R10" si="0">N9</f>
        <v>0</v>
      </c>
      <c r="S9" s="80">
        <v>0</v>
      </c>
      <c r="T9" s="80">
        <f t="shared" ref="T9:T10" si="1">R9+Q9</f>
        <v>0</v>
      </c>
      <c r="U9" s="130"/>
      <c r="V9" s="130"/>
      <c r="W9" s="83">
        <v>497250983.59000003</v>
      </c>
      <c r="X9" s="103">
        <f>[1]Лист1!$L$1353</f>
        <v>0</v>
      </c>
      <c r="Y9" s="103"/>
    </row>
    <row r="10" spans="1:25" s="90" customFormat="1" ht="25.5" customHeight="1" x14ac:dyDescent="0.3">
      <c r="B10" s="100" t="s">
        <v>60</v>
      </c>
      <c r="C10" s="100"/>
      <c r="D10" s="80">
        <f>215148460/1000</f>
        <v>215148.46</v>
      </c>
      <c r="E10" s="80">
        <v>0</v>
      </c>
      <c r="F10" s="80">
        <v>0</v>
      </c>
      <c r="G10" s="80">
        <f>D10+E10+F10</f>
        <v>215148.46</v>
      </c>
      <c r="H10" s="80"/>
      <c r="I10" s="80">
        <v>228541.8</v>
      </c>
      <c r="J10" s="80"/>
      <c r="K10" s="80"/>
      <c r="L10" s="80"/>
      <c r="M10" s="80"/>
      <c r="N10" s="80">
        <v>233195.04</v>
      </c>
      <c r="O10" s="80"/>
      <c r="P10" s="80"/>
      <c r="Q10" s="80">
        <f>M10</f>
        <v>0</v>
      </c>
      <c r="R10" s="80">
        <f t="shared" si="0"/>
        <v>233195.04</v>
      </c>
      <c r="S10" s="80">
        <v>0</v>
      </c>
      <c r="T10" s="80">
        <f t="shared" si="1"/>
        <v>233195.04</v>
      </c>
      <c r="U10" s="130"/>
      <c r="V10" s="130"/>
      <c r="W10" s="83">
        <v>505956509.81</v>
      </c>
      <c r="X10" s="103">
        <f>[1]Лист1!$M$1353</f>
        <v>0</v>
      </c>
      <c r="Y10" s="103"/>
    </row>
    <row r="11" spans="1:25" s="90" customFormat="1" ht="25.5" customHeight="1" x14ac:dyDescent="0.3">
      <c r="B11" s="100" t="s">
        <v>61</v>
      </c>
      <c r="C11" s="100"/>
      <c r="D11" s="80">
        <f>21939540/1000</f>
        <v>21939.54</v>
      </c>
      <c r="E11" s="80"/>
      <c r="F11" s="80"/>
      <c r="G11" s="80">
        <f>D11</f>
        <v>21939.54</v>
      </c>
      <c r="H11" s="80"/>
      <c r="I11" s="80">
        <v>21939.54</v>
      </c>
      <c r="J11" s="80"/>
      <c r="K11" s="80"/>
      <c r="L11" s="80"/>
      <c r="M11" s="80"/>
      <c r="N11" s="80">
        <v>21939.54</v>
      </c>
      <c r="O11" s="80"/>
      <c r="P11" s="80"/>
      <c r="Q11" s="80"/>
      <c r="R11" s="80"/>
      <c r="S11" s="80"/>
      <c r="T11" s="80"/>
      <c r="U11" s="130"/>
      <c r="V11" s="130"/>
      <c r="W11" s="83"/>
      <c r="Y11" s="103"/>
    </row>
    <row r="12" spans="1:25" s="104" customFormat="1" x14ac:dyDescent="0.3">
      <c r="A12" s="218"/>
      <c r="B12" s="15"/>
      <c r="C12" s="15">
        <f>SUM(C8:C11)</f>
        <v>0</v>
      </c>
      <c r="D12" s="15">
        <f>D8+D9+D10+D11</f>
        <v>237088</v>
      </c>
      <c r="E12" s="15">
        <f>E8+E9+E10+E11</f>
        <v>247228.96703</v>
      </c>
      <c r="F12" s="15">
        <f t="shared" ref="F12:V12" si="2">SUM(F8:F11)</f>
        <v>2402.0762400000003</v>
      </c>
      <c r="G12" s="15">
        <f t="shared" si="2"/>
        <v>486719.04326999997</v>
      </c>
      <c r="H12" s="15">
        <f t="shared" si="2"/>
        <v>0</v>
      </c>
      <c r="I12" s="15">
        <f t="shared" si="2"/>
        <v>250481.34</v>
      </c>
      <c r="J12" s="15">
        <f t="shared" si="2"/>
        <v>268709.18358999997</v>
      </c>
      <c r="K12" s="15">
        <f t="shared" si="2"/>
        <v>0</v>
      </c>
      <c r="L12" s="15">
        <f t="shared" si="2"/>
        <v>0</v>
      </c>
      <c r="M12" s="15">
        <f t="shared" si="2"/>
        <v>0</v>
      </c>
      <c r="N12" s="15">
        <f t="shared" si="2"/>
        <v>255134.58000000002</v>
      </c>
      <c r="O12" s="15">
        <f t="shared" si="2"/>
        <v>272761.46980999998</v>
      </c>
      <c r="P12" s="15">
        <f t="shared" si="2"/>
        <v>0</v>
      </c>
      <c r="Q12" s="15">
        <f t="shared" si="2"/>
        <v>0</v>
      </c>
      <c r="R12" s="15">
        <f t="shared" si="2"/>
        <v>233195.04</v>
      </c>
      <c r="S12" s="15">
        <f t="shared" si="2"/>
        <v>254675.22478999998</v>
      </c>
      <c r="T12" s="15">
        <f t="shared" si="2"/>
        <v>487870.26478999999</v>
      </c>
      <c r="U12" s="15">
        <f t="shared" si="2"/>
        <v>0</v>
      </c>
      <c r="V12" s="15">
        <f t="shared" si="2"/>
        <v>0</v>
      </c>
      <c r="W12" s="15">
        <v>13048152</v>
      </c>
      <c r="X12" s="223"/>
    </row>
    <row r="13" spans="1:25" s="99" customFormat="1" ht="21" customHeight="1" x14ac:dyDescent="0.3">
      <c r="A13" s="90"/>
      <c r="B13" s="329" t="s">
        <v>62</v>
      </c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29"/>
      <c r="O13" s="329"/>
      <c r="P13" s="329"/>
      <c r="Q13" s="329"/>
      <c r="R13" s="329"/>
      <c r="S13" s="329"/>
      <c r="T13" s="329"/>
      <c r="U13" s="130"/>
      <c r="V13" s="130"/>
      <c r="W13" s="83"/>
      <c r="Y13" s="102"/>
    </row>
    <row r="14" spans="1:25" s="90" customFormat="1" x14ac:dyDescent="0.3">
      <c r="B14" s="100" t="s">
        <v>63</v>
      </c>
      <c r="C14" s="100"/>
      <c r="D14" s="1">
        <v>0</v>
      </c>
      <c r="E14" s="101">
        <f>175886469.77/1000</f>
        <v>175886.46977000003</v>
      </c>
      <c r="F14" s="80"/>
      <c r="G14" s="80">
        <f>D14+E14+F14</f>
        <v>175886.46977000003</v>
      </c>
      <c r="H14" s="1"/>
      <c r="I14" s="80"/>
      <c r="J14" s="101">
        <f>177123241.2/1000</f>
        <v>177123.24119999999</v>
      </c>
      <c r="K14" s="80"/>
      <c r="L14" s="80"/>
      <c r="M14" s="80"/>
      <c r="N14" s="80"/>
      <c r="O14" s="101">
        <f>178364353.03/1000</f>
        <v>178364.35303</v>
      </c>
      <c r="P14" s="80"/>
      <c r="Q14" s="80">
        <v>0</v>
      </c>
      <c r="R14" s="80">
        <f>N14</f>
        <v>0</v>
      </c>
      <c r="S14" s="80">
        <f>O14</f>
        <v>178364.35303</v>
      </c>
      <c r="T14" s="80">
        <f>Q14+R14+S14</f>
        <v>178364.35303</v>
      </c>
      <c r="U14" s="130"/>
      <c r="V14" s="130"/>
      <c r="W14" s="83"/>
      <c r="X14" s="103">
        <f>[1]Лист1!$K$1353</f>
        <v>0</v>
      </c>
      <c r="Y14" s="103"/>
    </row>
    <row r="15" spans="1:25" s="90" customFormat="1" x14ac:dyDescent="0.3">
      <c r="B15" s="100" t="s">
        <v>59</v>
      </c>
      <c r="C15" s="100"/>
      <c r="D15" s="80">
        <v>0</v>
      </c>
      <c r="E15" s="101">
        <v>23366.825000000001</v>
      </c>
      <c r="F15" s="80">
        <v>0</v>
      </c>
      <c r="G15" s="80">
        <f t="shared" ref="G15:G18" si="3">D15+E15+F15</f>
        <v>23366.825000000001</v>
      </c>
      <c r="H15" s="80"/>
      <c r="I15" s="80"/>
      <c r="J15" s="101">
        <f>23187415/1000</f>
        <v>23187.415000000001</v>
      </c>
      <c r="K15" s="80"/>
      <c r="L15" s="80"/>
      <c r="M15" s="80"/>
      <c r="N15" s="80"/>
      <c r="O15" s="101">
        <f>23001470/1000</f>
        <v>23001.47</v>
      </c>
      <c r="P15" s="80"/>
      <c r="Q15" s="80">
        <v>0</v>
      </c>
      <c r="R15" s="80">
        <f t="shared" ref="R15:R18" si="4">N15</f>
        <v>0</v>
      </c>
      <c r="S15" s="80">
        <v>0</v>
      </c>
      <c r="T15" s="80">
        <f t="shared" ref="T15:T16" si="5">Q15+R15</f>
        <v>0</v>
      </c>
      <c r="U15" s="130" t="s">
        <v>64</v>
      </c>
      <c r="V15" s="130"/>
      <c r="W15" s="83">
        <v>23001470</v>
      </c>
      <c r="X15" s="103">
        <f>[1]Лист1!$L$1353</f>
        <v>0</v>
      </c>
      <c r="Y15" s="103"/>
    </row>
    <row r="16" spans="1:25" s="90" customFormat="1" x14ac:dyDescent="0.3">
      <c r="B16" s="100" t="s">
        <v>65</v>
      </c>
      <c r="C16" s="100"/>
      <c r="D16" s="80">
        <v>0</v>
      </c>
      <c r="E16" s="101">
        <v>10119.75073</v>
      </c>
      <c r="F16" s="80">
        <v>0</v>
      </c>
      <c r="G16" s="80">
        <f t="shared" si="3"/>
        <v>10119.75073</v>
      </c>
      <c r="H16" s="80"/>
      <c r="I16" s="80"/>
      <c r="J16" s="101">
        <f>1607668.74/1000</f>
        <v>1607.6687400000001</v>
      </c>
      <c r="K16" s="80"/>
      <c r="L16" s="80"/>
      <c r="M16" s="80"/>
      <c r="N16" s="80"/>
      <c r="O16" s="101">
        <f>1637470.09/1000</f>
        <v>1637.47009</v>
      </c>
      <c r="P16" s="80"/>
      <c r="Q16" s="80">
        <f>M16</f>
        <v>0</v>
      </c>
      <c r="R16" s="80">
        <f t="shared" si="4"/>
        <v>0</v>
      </c>
      <c r="S16" s="80">
        <v>0</v>
      </c>
      <c r="T16" s="80">
        <f t="shared" si="5"/>
        <v>0</v>
      </c>
      <c r="U16" s="130"/>
      <c r="V16" s="130"/>
      <c r="W16" s="83"/>
      <c r="X16" s="103">
        <f>[1]Лист1!$M$1353</f>
        <v>0</v>
      </c>
      <c r="Y16" s="103"/>
    </row>
    <row r="17" spans="1:25" s="90" customFormat="1" x14ac:dyDescent="0.3">
      <c r="B17" s="100" t="s">
        <v>66</v>
      </c>
      <c r="C17" s="100"/>
      <c r="D17" s="80"/>
      <c r="E17" s="80">
        <v>10433.356119999999</v>
      </c>
      <c r="F17" s="80"/>
      <c r="G17" s="80">
        <f t="shared" si="3"/>
        <v>10433.356119999999</v>
      </c>
      <c r="H17" s="80"/>
      <c r="I17" s="80"/>
      <c r="J17" s="80">
        <v>0</v>
      </c>
      <c r="K17" s="80"/>
      <c r="L17" s="80"/>
      <c r="M17" s="80"/>
      <c r="N17" s="80"/>
      <c r="O17" s="80">
        <v>0</v>
      </c>
      <c r="P17" s="80"/>
      <c r="Q17" s="80"/>
      <c r="R17" s="80"/>
      <c r="S17" s="80"/>
      <c r="T17" s="80"/>
      <c r="U17" s="130"/>
      <c r="V17" s="130"/>
      <c r="W17" s="83"/>
      <c r="X17" s="103"/>
      <c r="Y17" s="103"/>
    </row>
    <row r="18" spans="1:25" s="90" customFormat="1" x14ac:dyDescent="0.3">
      <c r="B18" s="100" t="s">
        <v>67</v>
      </c>
      <c r="C18" s="100"/>
      <c r="D18" s="80">
        <f>432239160/1000</f>
        <v>432239.16</v>
      </c>
      <c r="E18" s="80">
        <v>0</v>
      </c>
      <c r="F18" s="80">
        <v>0</v>
      </c>
      <c r="G18" s="80">
        <f t="shared" si="3"/>
        <v>432239.16</v>
      </c>
      <c r="H18" s="80"/>
      <c r="I18" s="80">
        <f>451836210/1000</f>
        <v>451836.21</v>
      </c>
      <c r="J18" s="80"/>
      <c r="K18" s="80"/>
      <c r="L18" s="80"/>
      <c r="M18" s="80"/>
      <c r="N18" s="80">
        <f>451782230/1000</f>
        <v>451782.23</v>
      </c>
      <c r="O18" s="80"/>
      <c r="P18" s="80"/>
      <c r="Q18" s="80">
        <f>M18</f>
        <v>0</v>
      </c>
      <c r="R18" s="80">
        <f t="shared" si="4"/>
        <v>451782.23</v>
      </c>
      <c r="S18" s="80">
        <v>0</v>
      </c>
      <c r="T18" s="80">
        <f>Q18+R18+S18</f>
        <v>451782.23</v>
      </c>
      <c r="U18" s="130"/>
      <c r="V18" s="130"/>
      <c r="W18" s="83"/>
      <c r="Y18" s="103"/>
    </row>
    <row r="19" spans="1:25" s="99" customFormat="1" x14ac:dyDescent="0.3">
      <c r="A19" s="90"/>
      <c r="B19" s="68"/>
      <c r="C19" s="105">
        <v>0</v>
      </c>
      <c r="D19" s="106">
        <f>SUM(D14:D18)</f>
        <v>432239.16</v>
      </c>
      <c r="E19" s="106">
        <f t="shared" ref="E19:G19" si="6">SUM(E14:E18)</f>
        <v>219806.40162000005</v>
      </c>
      <c r="F19" s="106">
        <f t="shared" si="6"/>
        <v>0</v>
      </c>
      <c r="G19" s="106">
        <f t="shared" si="6"/>
        <v>652045.56162000005</v>
      </c>
      <c r="H19" s="106"/>
      <c r="I19" s="106"/>
      <c r="J19" s="106"/>
      <c r="K19" s="106"/>
      <c r="L19" s="106"/>
      <c r="M19" s="106"/>
      <c r="N19" s="106"/>
      <c r="O19" s="106"/>
      <c r="P19" s="106"/>
      <c r="Q19" s="106">
        <f t="shared" ref="Q19:T19" si="7">SUM(Q14:Q18)</f>
        <v>0</v>
      </c>
      <c r="R19" s="106">
        <f t="shared" si="7"/>
        <v>451782.23</v>
      </c>
      <c r="S19" s="106">
        <f t="shared" si="7"/>
        <v>178364.35303</v>
      </c>
      <c r="T19" s="106">
        <f t="shared" si="7"/>
        <v>630146.58302999998</v>
      </c>
      <c r="U19" s="130"/>
      <c r="V19" s="130"/>
      <c r="W19" s="83"/>
      <c r="Y19" s="102"/>
    </row>
    <row r="20" spans="1:25" s="99" customFormat="1" ht="27" customHeight="1" x14ac:dyDescent="0.3">
      <c r="A20" s="90"/>
      <c r="B20" s="330" t="s">
        <v>68</v>
      </c>
      <c r="C20" s="330"/>
      <c r="D20" s="330"/>
      <c r="E20" s="330"/>
      <c r="F20" s="330"/>
      <c r="G20" s="330"/>
      <c r="H20" s="330"/>
      <c r="I20" s="330"/>
      <c r="J20" s="330"/>
      <c r="K20" s="330"/>
      <c r="L20" s="330"/>
      <c r="M20" s="330"/>
      <c r="N20" s="330"/>
      <c r="O20" s="330"/>
      <c r="P20" s="330"/>
      <c r="Q20" s="330"/>
      <c r="R20" s="330"/>
      <c r="S20" s="330"/>
      <c r="T20" s="330"/>
      <c r="U20" s="130"/>
      <c r="V20" s="130"/>
      <c r="W20" s="83"/>
      <c r="Y20" s="102"/>
    </row>
    <row r="21" spans="1:25" s="90" customFormat="1" ht="21" customHeight="1" x14ac:dyDescent="0.3">
      <c r="B21" s="100" t="s">
        <v>69</v>
      </c>
      <c r="C21" s="100"/>
      <c r="D21" s="107">
        <v>0</v>
      </c>
      <c r="E21" s="107">
        <f>6030774.23/1000</f>
        <v>6030.7742300000009</v>
      </c>
      <c r="F21" s="107">
        <v>0</v>
      </c>
      <c r="G21" s="79">
        <f>D21+E21+F21</f>
        <v>6030.7742300000009</v>
      </c>
      <c r="H21" s="107"/>
      <c r="I21" s="107"/>
      <c r="J21" s="107">
        <v>6030.7742300000009</v>
      </c>
      <c r="K21" s="107"/>
      <c r="L21" s="107"/>
      <c r="M21" s="107"/>
      <c r="N21" s="107"/>
      <c r="O21" s="107">
        <v>6030.7742300000009</v>
      </c>
      <c r="P21" s="107"/>
      <c r="Q21" s="107">
        <v>0</v>
      </c>
      <c r="R21" s="107">
        <f>N21</f>
        <v>0</v>
      </c>
      <c r="S21" s="107">
        <f>O21</f>
        <v>6030.7742300000009</v>
      </c>
      <c r="T21" s="107">
        <f>Q21+R21+S21</f>
        <v>6030.7742300000009</v>
      </c>
      <c r="U21" s="130"/>
      <c r="V21" s="130"/>
      <c r="W21" s="83"/>
      <c r="Y21" s="103"/>
    </row>
    <row r="22" spans="1:25" s="90" customFormat="1" ht="19.5" customHeight="1" x14ac:dyDescent="0.3">
      <c r="B22" s="100" t="s">
        <v>70</v>
      </c>
      <c r="C22" s="100"/>
      <c r="D22" s="108">
        <v>0</v>
      </c>
      <c r="E22" s="107">
        <f>710500/1000</f>
        <v>710.5</v>
      </c>
      <c r="F22" s="232"/>
      <c r="G22" s="79">
        <f>E22+F22</f>
        <v>710.5</v>
      </c>
      <c r="H22" s="107"/>
      <c r="I22" s="232"/>
      <c r="J22" s="107">
        <v>710.5</v>
      </c>
      <c r="K22" s="107"/>
      <c r="L22" s="107"/>
      <c r="M22" s="107"/>
      <c r="N22" s="232"/>
      <c r="O22" s="107">
        <v>710.5</v>
      </c>
      <c r="P22" s="107"/>
      <c r="Q22" s="107">
        <v>0</v>
      </c>
      <c r="R22" s="107">
        <f t="shared" ref="R22:S25" si="8">N22</f>
        <v>0</v>
      </c>
      <c r="S22" s="107">
        <f t="shared" si="8"/>
        <v>710.5</v>
      </c>
      <c r="T22" s="107">
        <f>Q22+R22+S22</f>
        <v>710.5</v>
      </c>
      <c r="U22" s="130"/>
      <c r="V22" s="130"/>
      <c r="W22" s="83"/>
      <c r="X22" s="103">
        <f>[1]Лист1!$K$1353</f>
        <v>0</v>
      </c>
      <c r="Y22" s="103">
        <v>15412373.98</v>
      </c>
    </row>
    <row r="23" spans="1:25" s="90" customFormat="1" x14ac:dyDescent="0.3">
      <c r="B23" s="100" t="s">
        <v>71</v>
      </c>
      <c r="C23" s="100"/>
      <c r="D23" s="80">
        <v>0</v>
      </c>
      <c r="E23" s="80">
        <f>35827110.0015645/1000</f>
        <v>35827.110001564506</v>
      </c>
      <c r="F23" s="80">
        <v>0</v>
      </c>
      <c r="G23" s="79">
        <f t="shared" ref="G23:G24" si="9">E23+F23</f>
        <v>35827.110001564506</v>
      </c>
      <c r="H23" s="80"/>
      <c r="I23" s="80"/>
      <c r="J23" s="80">
        <v>35827.110001564506</v>
      </c>
      <c r="K23" s="80"/>
      <c r="L23" s="80"/>
      <c r="M23" s="80"/>
      <c r="N23" s="80"/>
      <c r="O23" s="80">
        <v>35827.110001564506</v>
      </c>
      <c r="P23" s="80"/>
      <c r="Q23" s="80">
        <v>0</v>
      </c>
      <c r="R23" s="107">
        <f t="shared" si="8"/>
        <v>0</v>
      </c>
      <c r="S23" s="107">
        <f t="shared" si="8"/>
        <v>35827.110001564506</v>
      </c>
      <c r="T23" s="80">
        <f>Q23+R23</f>
        <v>0</v>
      </c>
      <c r="U23" s="130"/>
      <c r="V23" s="130"/>
      <c r="W23" s="83"/>
      <c r="X23" s="103">
        <f>[1]Лист1!$L$1353</f>
        <v>0</v>
      </c>
      <c r="Y23" s="103">
        <v>15412373.98</v>
      </c>
    </row>
    <row r="24" spans="1:25" s="90" customFormat="1" x14ac:dyDescent="0.3">
      <c r="B24" s="100" t="s">
        <v>72</v>
      </c>
      <c r="C24" s="100"/>
      <c r="D24" s="80">
        <v>0</v>
      </c>
      <c r="E24" s="80">
        <f>3445300/1000</f>
        <v>3445.3</v>
      </c>
      <c r="F24" s="80">
        <v>0</v>
      </c>
      <c r="G24" s="79">
        <f t="shared" si="9"/>
        <v>3445.3</v>
      </c>
      <c r="H24" s="80"/>
      <c r="I24" s="80"/>
      <c r="J24" s="80">
        <v>3445.3</v>
      </c>
      <c r="K24" s="80"/>
      <c r="L24" s="80"/>
      <c r="M24" s="80"/>
      <c r="N24" s="80"/>
      <c r="O24" s="80">
        <v>3445.3</v>
      </c>
      <c r="P24" s="80"/>
      <c r="Q24" s="80">
        <v>0</v>
      </c>
      <c r="R24" s="107">
        <f t="shared" si="8"/>
        <v>0</v>
      </c>
      <c r="S24" s="107">
        <f t="shared" si="8"/>
        <v>3445.3</v>
      </c>
      <c r="T24" s="80">
        <f>Q24+R24</f>
        <v>0</v>
      </c>
      <c r="U24" s="130"/>
      <c r="V24" s="130"/>
      <c r="W24" s="83"/>
      <c r="X24" s="103">
        <f>[1]Лист1!$M$1353</f>
        <v>0</v>
      </c>
      <c r="Y24" s="103">
        <v>27800287.989999998</v>
      </c>
    </row>
    <row r="25" spans="1:25" s="90" customFormat="1" x14ac:dyDescent="0.3">
      <c r="B25" s="100" t="s">
        <v>73</v>
      </c>
      <c r="C25" s="100"/>
      <c r="D25" s="80">
        <v>0</v>
      </c>
      <c r="E25" s="80">
        <f>22902580.05/1000</f>
        <v>22902.58005</v>
      </c>
      <c r="F25" s="80"/>
      <c r="G25" s="109">
        <f>D25+E25+F25</f>
        <v>22902.58005</v>
      </c>
      <c r="H25" s="80"/>
      <c r="I25" s="80"/>
      <c r="J25" s="80">
        <f>1659952.05/1000</f>
        <v>1659.9520500000001</v>
      </c>
      <c r="K25" s="80"/>
      <c r="L25" s="80"/>
      <c r="M25" s="80"/>
      <c r="N25" s="80"/>
      <c r="O25" s="80">
        <v>1659.9520500000001</v>
      </c>
      <c r="P25" s="80"/>
      <c r="Q25" s="80">
        <v>0</v>
      </c>
      <c r="R25" s="107">
        <f t="shared" si="8"/>
        <v>0</v>
      </c>
      <c r="S25" s="107">
        <f t="shared" si="8"/>
        <v>1659.9520500000001</v>
      </c>
      <c r="T25" s="80">
        <f>Q25+R25</f>
        <v>0</v>
      </c>
      <c r="U25" s="130"/>
      <c r="V25" s="130"/>
      <c r="W25" s="83"/>
      <c r="Y25" s="103"/>
    </row>
    <row r="26" spans="1:25" s="90" customFormat="1" x14ac:dyDescent="0.3">
      <c r="B26" s="100" t="s">
        <v>74</v>
      </c>
      <c r="C26" s="100"/>
      <c r="D26" s="80">
        <f>3614790/1000</f>
        <v>3614.79</v>
      </c>
      <c r="E26" s="80">
        <f>190257.2/1000</f>
        <v>190.25720000000001</v>
      </c>
      <c r="F26" s="80"/>
      <c r="G26" s="109">
        <f t="shared" ref="G26:G31" si="10">D26+E26+F26</f>
        <v>3805.0472</v>
      </c>
      <c r="H26" s="80"/>
      <c r="I26" s="80">
        <v>0</v>
      </c>
      <c r="J26" s="80">
        <v>0</v>
      </c>
      <c r="K26" s="80"/>
      <c r="L26" s="80"/>
      <c r="M26" s="80"/>
      <c r="N26" s="80">
        <v>0</v>
      </c>
      <c r="O26" s="80">
        <v>0</v>
      </c>
      <c r="P26" s="80"/>
      <c r="Q26" s="80"/>
      <c r="R26" s="107"/>
      <c r="S26" s="107"/>
      <c r="T26" s="80"/>
      <c r="U26" s="130"/>
      <c r="V26" s="130"/>
      <c r="W26" s="83"/>
      <c r="Y26" s="103"/>
    </row>
    <row r="27" spans="1:25" s="90" customFormat="1" x14ac:dyDescent="0.3">
      <c r="B27" s="100" t="s">
        <v>75</v>
      </c>
      <c r="C27" s="100"/>
      <c r="D27" s="80">
        <f>6875120/1000</f>
        <v>6875.12</v>
      </c>
      <c r="E27" s="80">
        <f>361848.42/1000</f>
        <v>361.84841999999998</v>
      </c>
      <c r="F27" s="80"/>
      <c r="G27" s="109">
        <f t="shared" si="10"/>
        <v>7236.9684200000002</v>
      </c>
      <c r="H27" s="80"/>
      <c r="I27" s="80">
        <v>0</v>
      </c>
      <c r="J27" s="80">
        <v>0</v>
      </c>
      <c r="K27" s="80"/>
      <c r="L27" s="80"/>
      <c r="M27" s="80"/>
      <c r="N27" s="80">
        <v>0</v>
      </c>
      <c r="O27" s="80">
        <v>0</v>
      </c>
      <c r="P27" s="80"/>
      <c r="Q27" s="80"/>
      <c r="R27" s="107"/>
      <c r="S27" s="107"/>
      <c r="T27" s="80"/>
      <c r="U27" s="130"/>
      <c r="V27" s="130"/>
      <c r="W27" s="83"/>
      <c r="Y27" s="103"/>
    </row>
    <row r="28" spans="1:25" s="90" customFormat="1" x14ac:dyDescent="0.3">
      <c r="B28" s="100"/>
      <c r="C28" s="113">
        <v>0</v>
      </c>
      <c r="D28" s="106">
        <f>SUM(D21:D27)</f>
        <v>10489.91</v>
      </c>
      <c r="E28" s="106">
        <f>SUM(E21:E27)</f>
        <v>69468.369901564496</v>
      </c>
      <c r="F28" s="106">
        <f>SUM(F21:F27)</f>
        <v>0</v>
      </c>
      <c r="G28" s="106">
        <f>SUM(G21:G27)</f>
        <v>79958.279901564514</v>
      </c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107"/>
      <c r="S28" s="107"/>
      <c r="T28" s="80"/>
      <c r="U28" s="130"/>
      <c r="V28" s="130"/>
      <c r="W28" s="83"/>
      <c r="Y28" s="103"/>
    </row>
    <row r="29" spans="1:25" s="90" customFormat="1" x14ac:dyDescent="0.3">
      <c r="B29" s="323" t="s">
        <v>76</v>
      </c>
      <c r="C29" s="323"/>
      <c r="D29" s="323"/>
      <c r="E29" s="323"/>
      <c r="F29" s="323"/>
      <c r="G29" s="323"/>
      <c r="H29" s="130"/>
      <c r="I29" s="80"/>
      <c r="J29" s="80"/>
      <c r="K29" s="80"/>
      <c r="L29" s="80"/>
      <c r="M29" s="80"/>
      <c r="N29" s="80"/>
      <c r="O29" s="80"/>
      <c r="P29" s="80"/>
      <c r="Q29" s="80"/>
      <c r="R29" s="107"/>
      <c r="S29" s="107"/>
      <c r="T29" s="80"/>
      <c r="U29" s="130"/>
      <c r="V29" s="130"/>
      <c r="W29" s="83"/>
      <c r="Y29" s="103"/>
    </row>
    <row r="30" spans="1:25" s="90" customFormat="1" x14ac:dyDescent="0.3">
      <c r="B30" s="100" t="s">
        <v>77</v>
      </c>
      <c r="C30" s="100"/>
      <c r="D30" s="80">
        <f>6574930/1000</f>
        <v>6574.93</v>
      </c>
      <c r="E30" s="80"/>
      <c r="F30" s="80"/>
      <c r="G30" s="109">
        <f t="shared" si="10"/>
        <v>6574.93</v>
      </c>
      <c r="H30" s="80"/>
      <c r="I30" s="80">
        <f>10332040/1000</f>
        <v>10332.040000000001</v>
      </c>
      <c r="J30" s="80"/>
      <c r="K30" s="80"/>
      <c r="L30" s="80"/>
      <c r="M30" s="80"/>
      <c r="N30" s="80">
        <f>14558780/1000</f>
        <v>14558.78</v>
      </c>
      <c r="O30" s="80"/>
      <c r="P30" s="80"/>
      <c r="Q30" s="80"/>
      <c r="R30" s="107"/>
      <c r="S30" s="107"/>
      <c r="T30" s="80"/>
      <c r="U30" s="130"/>
      <c r="V30" s="130"/>
      <c r="W30" s="83"/>
      <c r="Y30" s="103"/>
    </row>
    <row r="31" spans="1:25" s="110" customFormat="1" x14ac:dyDescent="0.3">
      <c r="A31" s="121"/>
      <c r="B31" s="100" t="s">
        <v>77</v>
      </c>
      <c r="C31" s="100"/>
      <c r="D31" s="84"/>
      <c r="E31" s="84">
        <f>346048.95/1000</f>
        <v>346.04894999999999</v>
      </c>
      <c r="F31" s="84"/>
      <c r="G31" s="109">
        <f t="shared" si="10"/>
        <v>346.04894999999999</v>
      </c>
      <c r="H31" s="106"/>
      <c r="I31" s="106"/>
      <c r="J31" s="80">
        <f>543791.58/1000</f>
        <v>543.79157999999995</v>
      </c>
      <c r="K31" s="106"/>
      <c r="L31" s="106"/>
      <c r="M31" s="106"/>
      <c r="N31" s="106"/>
      <c r="O31" s="80">
        <f>766251.58/1000</f>
        <v>766.25157999999999</v>
      </c>
      <c r="P31" s="106"/>
      <c r="Q31" s="106">
        <f>SUM(Q21:Q25)</f>
        <v>0</v>
      </c>
      <c r="R31" s="106">
        <f>SUM(R21:R25)</f>
        <v>0</v>
      </c>
      <c r="S31" s="106">
        <f>SUM(S21:S25)</f>
        <v>47673.636281564512</v>
      </c>
      <c r="T31" s="106">
        <f>SUM(T21:T25)</f>
        <v>6741.2742300000009</v>
      </c>
      <c r="U31" s="226"/>
      <c r="V31" s="226"/>
      <c r="W31" s="106"/>
      <c r="Y31" s="111"/>
    </row>
    <row r="32" spans="1:25" s="110" customFormat="1" x14ac:dyDescent="0.3">
      <c r="A32" s="121"/>
      <c r="B32" s="100"/>
      <c r="C32" s="113">
        <v>0</v>
      </c>
      <c r="D32" s="225">
        <f>SUM(D30:D31)</f>
        <v>6574.93</v>
      </c>
      <c r="E32" s="225">
        <f t="shared" ref="E32:G32" si="11">SUM(E30:E31)</f>
        <v>346.04894999999999</v>
      </c>
      <c r="F32" s="225">
        <f t="shared" si="11"/>
        <v>0</v>
      </c>
      <c r="G32" s="225">
        <f t="shared" si="11"/>
        <v>6920.9789500000006</v>
      </c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226"/>
      <c r="V32" s="226"/>
      <c r="W32" s="106"/>
      <c r="Y32" s="111"/>
    </row>
    <row r="33" spans="1:25" s="110" customFormat="1" x14ac:dyDescent="0.3">
      <c r="A33" s="121"/>
      <c r="B33" s="323" t="s">
        <v>78</v>
      </c>
      <c r="C33" s="323"/>
      <c r="D33" s="323"/>
      <c r="E33" s="323"/>
      <c r="F33" s="323"/>
      <c r="G33" s="323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226"/>
      <c r="V33" s="226"/>
      <c r="W33" s="106"/>
      <c r="Y33" s="111"/>
    </row>
    <row r="34" spans="1:25" s="110" customFormat="1" x14ac:dyDescent="0.3">
      <c r="A34" s="121"/>
      <c r="B34" s="100" t="s">
        <v>79</v>
      </c>
      <c r="C34" s="100"/>
      <c r="D34" s="84">
        <f>1645440/1000</f>
        <v>1645.44</v>
      </c>
      <c r="E34" s="84">
        <f>86602.11/1000</f>
        <v>86.602109999999996</v>
      </c>
      <c r="F34" s="84"/>
      <c r="G34" s="109">
        <f>SUM(C34:F34)</f>
        <v>1732.0421100000001</v>
      </c>
      <c r="H34" s="106"/>
      <c r="I34" s="80">
        <v>1645.44</v>
      </c>
      <c r="J34" s="80">
        <v>86.602109999999996</v>
      </c>
      <c r="K34" s="106"/>
      <c r="L34" s="106"/>
      <c r="M34" s="106"/>
      <c r="N34" s="80">
        <v>1980.26</v>
      </c>
      <c r="O34" s="80">
        <f>104224.21/1000</f>
        <v>104.22421</v>
      </c>
      <c r="P34" s="106"/>
      <c r="Q34" s="106"/>
      <c r="R34" s="106"/>
      <c r="S34" s="106"/>
      <c r="T34" s="106"/>
      <c r="U34" s="226"/>
      <c r="V34" s="226"/>
      <c r="W34" s="106"/>
      <c r="Y34" s="111"/>
    </row>
    <row r="35" spans="1:25" s="112" customFormat="1" x14ac:dyDescent="0.3">
      <c r="A35" s="121"/>
      <c r="B35" s="113"/>
      <c r="C35" s="113">
        <f>C34</f>
        <v>0</v>
      </c>
      <c r="D35" s="23">
        <f>D34</f>
        <v>1645.44</v>
      </c>
      <c r="E35" s="23">
        <f t="shared" ref="E35:G35" si="12">E34</f>
        <v>86.602109999999996</v>
      </c>
      <c r="F35" s="23">
        <f t="shared" si="12"/>
        <v>0</v>
      </c>
      <c r="G35" s="23">
        <f t="shared" si="12"/>
        <v>1732.0421100000001</v>
      </c>
      <c r="H35" s="23"/>
      <c r="I35" s="23"/>
      <c r="J35" s="23"/>
      <c r="K35" s="23"/>
      <c r="L35" s="23"/>
      <c r="M35" s="23"/>
      <c r="N35" s="23"/>
      <c r="O35" s="23"/>
      <c r="P35" s="23"/>
      <c r="Q35" s="23">
        <f t="shared" ref="Q35:V35" si="13">Q12+Q19+Q31</f>
        <v>0</v>
      </c>
      <c r="R35" s="23">
        <f t="shared" si="13"/>
        <v>684977.27</v>
      </c>
      <c r="S35" s="23">
        <f t="shared" si="13"/>
        <v>480713.21410156449</v>
      </c>
      <c r="T35" s="23">
        <f t="shared" si="13"/>
        <v>1124758.1220500001</v>
      </c>
      <c r="U35" s="23">
        <f t="shared" si="13"/>
        <v>0</v>
      </c>
      <c r="V35" s="23">
        <f t="shared" si="13"/>
        <v>0</v>
      </c>
      <c r="W35" s="23"/>
      <c r="Y35" s="114"/>
    </row>
    <row r="36" spans="1:25" s="112" customFormat="1" x14ac:dyDescent="0.3">
      <c r="A36" s="121"/>
      <c r="B36" s="113" t="s">
        <v>80</v>
      </c>
      <c r="C36" s="15">
        <f>C12+C19+C28+C32+C35</f>
        <v>0</v>
      </c>
      <c r="D36" s="15">
        <f>D12+D19+D28+D35+D32</f>
        <v>688037.44</v>
      </c>
      <c r="E36" s="15">
        <f>E12+E19+E28+E35+E32</f>
        <v>536936.38961156446</v>
      </c>
      <c r="F36" s="15">
        <f>F12+F19+F28+F35+F32</f>
        <v>2402.0762400000003</v>
      </c>
      <c r="G36" s="15">
        <f>G12+G19+G28+G35+G32</f>
        <v>1227375.9058515646</v>
      </c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Y36" s="114"/>
    </row>
    <row r="37" spans="1:25" x14ac:dyDescent="0.3">
      <c r="B37" s="323" t="s">
        <v>24</v>
      </c>
      <c r="C37" s="323"/>
      <c r="D37" s="323"/>
      <c r="E37" s="323"/>
      <c r="F37" s="323"/>
      <c r="G37" s="323"/>
      <c r="H37" s="323"/>
      <c r="I37" s="323"/>
      <c r="J37" s="323"/>
      <c r="K37" s="323"/>
      <c r="L37" s="323"/>
      <c r="M37" s="323"/>
      <c r="N37" s="323"/>
      <c r="O37" s="323"/>
      <c r="P37" s="323"/>
      <c r="Q37" s="107"/>
      <c r="R37" s="107"/>
      <c r="S37" s="107"/>
      <c r="T37" s="107"/>
      <c r="U37" s="130"/>
      <c r="V37" s="130"/>
      <c r="W37" s="83"/>
    </row>
    <row r="38" spans="1:25" x14ac:dyDescent="0.3">
      <c r="B38" s="254" t="s">
        <v>135</v>
      </c>
      <c r="C38" s="233"/>
      <c r="D38" s="48">
        <f>78762040/1000</f>
        <v>78762.039999999994</v>
      </c>
      <c r="E38" s="233"/>
      <c r="F38" s="233"/>
      <c r="G38" s="233"/>
      <c r="H38" s="233"/>
      <c r="I38" s="48">
        <f>192605180/1000</f>
        <v>192605.18</v>
      </c>
      <c r="J38" s="233"/>
      <c r="K38" s="233"/>
      <c r="L38" s="233"/>
      <c r="M38" s="233"/>
      <c r="N38" s="48">
        <v>0</v>
      </c>
      <c r="O38" s="233"/>
      <c r="P38" s="233"/>
      <c r="Q38" s="107"/>
      <c r="R38" s="107"/>
      <c r="S38" s="107"/>
      <c r="T38" s="107"/>
      <c r="U38" s="130"/>
      <c r="V38" s="130"/>
      <c r="W38" s="83"/>
    </row>
    <row r="39" spans="1:25" x14ac:dyDescent="0.3">
      <c r="B39" s="100" t="s">
        <v>103</v>
      </c>
      <c r="C39" s="109">
        <v>0</v>
      </c>
      <c r="D39" s="109"/>
      <c r="E39" s="109">
        <f>787620.4/1000</f>
        <v>787.62040000000002</v>
      </c>
      <c r="F39" s="109"/>
      <c r="G39" s="109">
        <f>D39</f>
        <v>0</v>
      </c>
      <c r="H39" s="109"/>
      <c r="I39" s="109"/>
      <c r="J39" s="109">
        <f>1926051.8/1000</f>
        <v>1926.0518</v>
      </c>
      <c r="K39" s="109"/>
      <c r="L39" s="109"/>
      <c r="M39" s="109"/>
      <c r="N39" s="109"/>
      <c r="O39" s="109">
        <v>0</v>
      </c>
      <c r="P39" s="15"/>
      <c r="Q39" s="107"/>
      <c r="R39" s="107"/>
      <c r="S39" s="107"/>
      <c r="T39" s="107"/>
      <c r="U39" s="130"/>
      <c r="V39" s="130"/>
      <c r="W39" s="83"/>
    </row>
    <row r="40" spans="1:25" s="125" customFormat="1" x14ac:dyDescent="0.3">
      <c r="A40" s="124"/>
      <c r="B40" s="113"/>
      <c r="C40" s="15">
        <f>SUM(C38:C39)</f>
        <v>0</v>
      </c>
      <c r="D40" s="15">
        <f t="shared" ref="D40:O40" si="14">SUM(D38:D39)</f>
        <v>78762.039999999994</v>
      </c>
      <c r="E40" s="15">
        <f t="shared" si="14"/>
        <v>787.62040000000002</v>
      </c>
      <c r="F40" s="15">
        <f t="shared" si="14"/>
        <v>0</v>
      </c>
      <c r="G40" s="15">
        <f t="shared" si="14"/>
        <v>0</v>
      </c>
      <c r="H40" s="15">
        <f t="shared" si="14"/>
        <v>0</v>
      </c>
      <c r="I40" s="15">
        <f t="shared" si="14"/>
        <v>192605.18</v>
      </c>
      <c r="J40" s="15">
        <f t="shared" si="14"/>
        <v>1926.0518</v>
      </c>
      <c r="K40" s="15">
        <f t="shared" si="14"/>
        <v>0</v>
      </c>
      <c r="L40" s="15">
        <f t="shared" si="14"/>
        <v>0</v>
      </c>
      <c r="M40" s="15">
        <f t="shared" si="14"/>
        <v>0</v>
      </c>
      <c r="N40" s="15">
        <f t="shared" si="14"/>
        <v>0</v>
      </c>
      <c r="O40" s="15">
        <f t="shared" si="14"/>
        <v>0</v>
      </c>
      <c r="P40" s="15"/>
      <c r="Q40" s="231"/>
      <c r="R40" s="231"/>
      <c r="S40" s="231"/>
      <c r="T40" s="231"/>
      <c r="U40" s="228"/>
      <c r="V40" s="228"/>
      <c r="W40" s="132"/>
      <c r="Y40" s="126"/>
    </row>
    <row r="41" spans="1:25" s="125" customFormat="1" x14ac:dyDescent="0.3">
      <c r="A41" s="124"/>
      <c r="B41" s="323" t="s">
        <v>2</v>
      </c>
      <c r="C41" s="323"/>
      <c r="D41" s="323"/>
      <c r="E41" s="323"/>
      <c r="F41" s="323"/>
      <c r="G41" s="323"/>
      <c r="H41" s="323"/>
      <c r="I41" s="323"/>
      <c r="J41" s="323"/>
      <c r="K41" s="323"/>
      <c r="L41" s="323"/>
      <c r="M41" s="323"/>
      <c r="N41" s="323"/>
      <c r="O41" s="323"/>
      <c r="P41" s="323"/>
      <c r="Q41" s="231"/>
      <c r="R41" s="231"/>
      <c r="S41" s="231"/>
      <c r="T41" s="231"/>
      <c r="U41" s="228"/>
      <c r="V41" s="228"/>
      <c r="W41" s="132"/>
      <c r="Y41" s="126"/>
    </row>
    <row r="42" spans="1:25" s="90" customFormat="1" x14ac:dyDescent="0.3">
      <c r="B42" s="100" t="s">
        <v>104</v>
      </c>
      <c r="C42" s="100"/>
      <c r="D42" s="80">
        <v>0</v>
      </c>
      <c r="E42" s="80">
        <f>75403960/1000</f>
        <v>75403.960000000006</v>
      </c>
      <c r="F42" s="80"/>
      <c r="G42" s="232"/>
      <c r="H42" s="130"/>
      <c r="I42" s="80"/>
      <c r="J42" s="80">
        <v>75403.960000000006</v>
      </c>
      <c r="K42" s="80"/>
      <c r="L42" s="80"/>
      <c r="M42" s="80"/>
      <c r="N42" s="80"/>
      <c r="O42" s="80">
        <v>75403.960000000006</v>
      </c>
      <c r="P42" s="80"/>
      <c r="Q42" s="80"/>
      <c r="R42" s="80"/>
      <c r="S42" s="80"/>
      <c r="T42" s="80"/>
      <c r="U42" s="130"/>
      <c r="V42" s="130"/>
      <c r="W42" s="83"/>
      <c r="Y42" s="103"/>
    </row>
    <row r="43" spans="1:25" s="90" customFormat="1" x14ac:dyDescent="0.3">
      <c r="B43" s="100" t="s">
        <v>108</v>
      </c>
      <c r="C43" s="100"/>
      <c r="D43" s="80">
        <v>0</v>
      </c>
      <c r="E43" s="80">
        <f>14844453/1000</f>
        <v>14844.453</v>
      </c>
      <c r="F43" s="80"/>
      <c r="G43" s="232"/>
      <c r="H43" s="80"/>
      <c r="I43" s="80"/>
      <c r="J43" s="80">
        <v>14844.453</v>
      </c>
      <c r="K43" s="80"/>
      <c r="L43" s="80"/>
      <c r="M43" s="80"/>
      <c r="N43" s="80"/>
      <c r="O43" s="80">
        <v>14844.453</v>
      </c>
      <c r="P43" s="80"/>
      <c r="Q43" s="80"/>
      <c r="R43" s="80"/>
      <c r="S43" s="80"/>
      <c r="T43" s="80"/>
      <c r="U43" s="130"/>
      <c r="V43" s="130"/>
      <c r="W43" s="83"/>
      <c r="Y43" s="103"/>
    </row>
    <row r="44" spans="1:25" s="90" customFormat="1" x14ac:dyDescent="0.3">
      <c r="B44" s="100" t="s">
        <v>127</v>
      </c>
      <c r="C44" s="100"/>
      <c r="D44" s="80">
        <v>0</v>
      </c>
      <c r="E44" s="80"/>
      <c r="F44" s="80"/>
      <c r="G44" s="232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130"/>
      <c r="V44" s="130"/>
      <c r="W44" s="83"/>
      <c r="Y44" s="103"/>
    </row>
    <row r="45" spans="1:25" s="112" customFormat="1" x14ac:dyDescent="0.3">
      <c r="A45" s="121"/>
      <c r="B45" s="225"/>
      <c r="C45" s="225">
        <v>0</v>
      </c>
      <c r="D45" s="106"/>
      <c r="E45" s="106">
        <f>SUM(E42:E44)</f>
        <v>90248.413</v>
      </c>
      <c r="F45" s="106">
        <f t="shared" ref="F45" si="15">F42+F43+F44</f>
        <v>0</v>
      </c>
      <c r="G45" s="106">
        <f>D45</f>
        <v>0</v>
      </c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226"/>
      <c r="V45" s="226"/>
      <c r="W45" s="106"/>
      <c r="Y45" s="114"/>
    </row>
    <row r="46" spans="1:25" s="115" customFormat="1" ht="18.75" customHeight="1" x14ac:dyDescent="0.3">
      <c r="A46" s="2"/>
      <c r="B46" s="324" t="s">
        <v>3</v>
      </c>
      <c r="C46" s="324"/>
      <c r="D46" s="324"/>
      <c r="E46" s="324"/>
      <c r="F46" s="324"/>
      <c r="G46" s="324"/>
      <c r="H46" s="324"/>
      <c r="I46" s="324"/>
      <c r="J46" s="324"/>
      <c r="K46" s="324"/>
      <c r="L46" s="324"/>
      <c r="M46" s="324"/>
      <c r="N46" s="324"/>
      <c r="O46" s="324"/>
      <c r="P46" s="324"/>
      <c r="Q46" s="87"/>
      <c r="R46" s="87"/>
      <c r="S46" s="87"/>
      <c r="T46" s="87"/>
      <c r="U46" s="87"/>
      <c r="V46" s="87"/>
      <c r="W46" s="80"/>
      <c r="Y46" s="116"/>
    </row>
    <row r="47" spans="1:25" s="2" customFormat="1" x14ac:dyDescent="0.3">
      <c r="B47" s="100" t="s">
        <v>110</v>
      </c>
      <c r="C47" s="100"/>
      <c r="D47" s="80">
        <v>0</v>
      </c>
      <c r="E47" s="80">
        <f>6534443.64/1000</f>
        <v>6534.4436399999995</v>
      </c>
      <c r="F47" s="80"/>
      <c r="G47" s="80"/>
      <c r="H47" s="80"/>
      <c r="I47" s="80"/>
      <c r="J47" s="80">
        <v>6534.4436399999995</v>
      </c>
      <c r="K47" s="80"/>
      <c r="L47" s="80"/>
      <c r="M47" s="80"/>
      <c r="N47" s="80"/>
      <c r="O47" s="80">
        <v>6534.4436399999995</v>
      </c>
      <c r="P47" s="80"/>
      <c r="Q47" s="87"/>
      <c r="R47" s="87"/>
      <c r="S47" s="87"/>
      <c r="T47" s="87"/>
      <c r="U47" s="87"/>
      <c r="V47" s="87"/>
      <c r="W47" s="80"/>
      <c r="Y47" s="50"/>
    </row>
    <row r="48" spans="1:25" s="2" customFormat="1" x14ac:dyDescent="0.3">
      <c r="B48" s="100" t="s">
        <v>113</v>
      </c>
      <c r="C48" s="100"/>
      <c r="D48" s="80">
        <v>0</v>
      </c>
      <c r="E48" s="80">
        <f>864000/1000</f>
        <v>864</v>
      </c>
      <c r="F48" s="80"/>
      <c r="G48" s="80"/>
      <c r="H48" s="80"/>
      <c r="I48" s="80"/>
      <c r="J48" s="80">
        <v>864</v>
      </c>
      <c r="K48" s="80"/>
      <c r="L48" s="80"/>
      <c r="M48" s="80"/>
      <c r="N48" s="80"/>
      <c r="O48" s="80">
        <v>864</v>
      </c>
      <c r="P48" s="80"/>
      <c r="Q48" s="87"/>
      <c r="R48" s="87"/>
      <c r="S48" s="87"/>
      <c r="T48" s="87"/>
      <c r="U48" s="87"/>
      <c r="V48" s="87"/>
      <c r="W48" s="80"/>
      <c r="Y48" s="50"/>
    </row>
    <row r="49" spans="1:25" s="2" customFormat="1" x14ac:dyDescent="0.3">
      <c r="B49" s="100" t="s">
        <v>114</v>
      </c>
      <c r="C49" s="100"/>
      <c r="D49" s="80">
        <v>0</v>
      </c>
      <c r="E49" s="80">
        <f>1490439.84/1000</f>
        <v>1490.43984</v>
      </c>
      <c r="F49" s="80"/>
      <c r="G49" s="80"/>
      <c r="H49" s="80"/>
      <c r="I49" s="80"/>
      <c r="J49" s="80">
        <v>1490.43984</v>
      </c>
      <c r="K49" s="80"/>
      <c r="L49" s="80"/>
      <c r="M49" s="80"/>
      <c r="N49" s="80"/>
      <c r="O49" s="80">
        <v>1490.43984</v>
      </c>
      <c r="P49" s="80"/>
      <c r="Q49" s="87"/>
      <c r="R49" s="87"/>
      <c r="S49" s="87"/>
      <c r="T49" s="87"/>
      <c r="U49" s="87"/>
      <c r="V49" s="87"/>
      <c r="W49" s="80"/>
      <c r="Y49" s="50"/>
    </row>
    <row r="50" spans="1:25" s="2" customFormat="1" x14ac:dyDescent="0.3">
      <c r="B50" s="100" t="s">
        <v>115</v>
      </c>
      <c r="C50" s="100"/>
      <c r="D50" s="80">
        <v>0</v>
      </c>
      <c r="E50" s="80">
        <f>751426.85/1000</f>
        <v>751.42684999999994</v>
      </c>
      <c r="F50" s="80"/>
      <c r="G50" s="80"/>
      <c r="H50" s="80"/>
      <c r="I50" s="80"/>
      <c r="J50" s="80">
        <f>792802.45/1000</f>
        <v>792.80244999999991</v>
      </c>
      <c r="K50" s="80"/>
      <c r="L50" s="80"/>
      <c r="M50" s="80"/>
      <c r="N50" s="80"/>
      <c r="O50" s="80">
        <v>792.80244999999991</v>
      </c>
      <c r="P50" s="80"/>
      <c r="Q50" s="87"/>
      <c r="R50" s="87"/>
      <c r="S50" s="87"/>
      <c r="T50" s="87"/>
      <c r="U50" s="87"/>
      <c r="V50" s="87"/>
      <c r="W50" s="80"/>
      <c r="Y50" s="50"/>
    </row>
    <row r="51" spans="1:25" s="117" customFormat="1" x14ac:dyDescent="0.3">
      <c r="A51" s="217"/>
      <c r="B51" s="118"/>
      <c r="C51" s="118">
        <v>0</v>
      </c>
      <c r="D51" s="106"/>
      <c r="E51" s="106">
        <f>SUM(E47:E50)</f>
        <v>9640.3103300000002</v>
      </c>
      <c r="F51" s="106">
        <f t="shared" ref="F51:G51" si="16">F47+F48+F49+F50</f>
        <v>0</v>
      </c>
      <c r="G51" s="106">
        <f t="shared" si="16"/>
        <v>0</v>
      </c>
      <c r="H51" s="106"/>
      <c r="I51" s="106"/>
      <c r="J51" s="106"/>
      <c r="K51" s="106"/>
      <c r="L51" s="106"/>
      <c r="M51" s="106"/>
      <c r="N51" s="106"/>
      <c r="O51" s="106"/>
      <c r="P51" s="106"/>
      <c r="Q51" s="255"/>
      <c r="R51" s="255"/>
      <c r="S51" s="255"/>
      <c r="T51" s="255"/>
      <c r="U51" s="255"/>
      <c r="V51" s="255"/>
      <c r="W51" s="106"/>
      <c r="Y51" s="119"/>
    </row>
    <row r="52" spans="1:25" s="2" customFormat="1" x14ac:dyDescent="0.3">
      <c r="B52" s="324" t="s">
        <v>81</v>
      </c>
      <c r="C52" s="324"/>
      <c r="D52" s="324"/>
      <c r="E52" s="324"/>
      <c r="F52" s="324"/>
      <c r="G52" s="324"/>
      <c r="H52" s="324"/>
      <c r="I52" s="324"/>
      <c r="J52" s="324"/>
      <c r="K52" s="324"/>
      <c r="L52" s="324"/>
      <c r="M52" s="324"/>
      <c r="N52" s="324"/>
      <c r="O52" s="324"/>
      <c r="P52" s="324"/>
      <c r="Q52" s="87"/>
      <c r="R52" s="87"/>
      <c r="S52" s="87"/>
      <c r="T52" s="87"/>
      <c r="U52" s="87"/>
      <c r="V52" s="87"/>
      <c r="W52" s="80"/>
      <c r="Y52" s="50"/>
    </row>
    <row r="53" spans="1:25" s="247" customFormat="1" x14ac:dyDescent="0.3">
      <c r="B53" s="100" t="s">
        <v>126</v>
      </c>
      <c r="C53" s="80"/>
      <c r="D53" s="80">
        <f>14091550/1000</f>
        <v>14091.55</v>
      </c>
      <c r="E53" s="80">
        <v>0</v>
      </c>
      <c r="F53" s="80">
        <v>0</v>
      </c>
      <c r="G53" s="80">
        <f>D53+E53+F53</f>
        <v>14091.55</v>
      </c>
      <c r="H53" s="80"/>
      <c r="I53" s="80">
        <f>14573500/1000</f>
        <v>14573.5</v>
      </c>
      <c r="J53" s="80"/>
      <c r="K53" s="80"/>
      <c r="L53" s="80"/>
      <c r="M53" s="80">
        <f>15230440/1000</f>
        <v>15230.44</v>
      </c>
      <c r="N53" s="80"/>
      <c r="O53" s="80"/>
      <c r="P53" s="80"/>
      <c r="Q53" s="87"/>
      <c r="R53" s="87"/>
      <c r="S53" s="87"/>
      <c r="T53" s="87"/>
      <c r="U53" s="87"/>
      <c r="V53" s="87"/>
      <c r="W53" s="80"/>
      <c r="Y53" s="248"/>
    </row>
    <row r="54" spans="1:25" s="247" customFormat="1" x14ac:dyDescent="0.3">
      <c r="A54" s="99" t="s">
        <v>82</v>
      </c>
      <c r="B54" s="100" t="s">
        <v>128</v>
      </c>
      <c r="C54" s="80"/>
      <c r="D54" s="80">
        <v>2208</v>
      </c>
      <c r="E54" s="80">
        <v>0</v>
      </c>
      <c r="F54" s="80">
        <v>0</v>
      </c>
      <c r="G54" s="80">
        <f t="shared" ref="G54:G55" si="17">D54+E54+F54</f>
        <v>2208</v>
      </c>
      <c r="H54" s="80"/>
      <c r="I54" s="80">
        <v>2208</v>
      </c>
      <c r="J54" s="80"/>
      <c r="K54" s="80"/>
      <c r="L54" s="80"/>
      <c r="M54" s="80">
        <v>2208</v>
      </c>
      <c r="N54" s="80"/>
      <c r="O54" s="80"/>
      <c r="P54" s="80"/>
      <c r="Q54" s="87"/>
      <c r="R54" s="87"/>
      <c r="S54" s="87"/>
      <c r="T54" s="87"/>
      <c r="U54" s="87"/>
      <c r="V54" s="87"/>
      <c r="W54" s="80"/>
      <c r="Y54" s="248"/>
    </row>
    <row r="55" spans="1:25" s="247" customFormat="1" x14ac:dyDescent="0.3">
      <c r="B55" s="100" t="s">
        <v>129</v>
      </c>
      <c r="C55" s="80"/>
      <c r="D55" s="80">
        <v>150</v>
      </c>
      <c r="E55" s="80">
        <v>0</v>
      </c>
      <c r="F55" s="80">
        <v>0</v>
      </c>
      <c r="G55" s="80">
        <f t="shared" si="17"/>
        <v>150</v>
      </c>
      <c r="H55" s="80"/>
      <c r="I55" s="80">
        <v>300</v>
      </c>
      <c r="J55" s="80"/>
      <c r="K55" s="80"/>
      <c r="L55" s="80"/>
      <c r="M55" s="80">
        <v>300</v>
      </c>
      <c r="N55" s="80"/>
      <c r="O55" s="80"/>
      <c r="P55" s="80"/>
      <c r="Q55" s="87"/>
      <c r="R55" s="87"/>
      <c r="S55" s="87"/>
      <c r="T55" s="87"/>
      <c r="U55" s="87"/>
      <c r="V55" s="87"/>
      <c r="W55" s="80"/>
      <c r="Y55" s="248"/>
    </row>
    <row r="56" spans="1:25" s="117" customFormat="1" x14ac:dyDescent="0.3">
      <c r="A56" s="217"/>
      <c r="B56" s="118"/>
      <c r="C56" s="118">
        <f>SUM(C53:C55)</f>
        <v>0</v>
      </c>
      <c r="D56" s="106">
        <f>D53+D54+D55</f>
        <v>16449.55</v>
      </c>
      <c r="E56" s="106">
        <f t="shared" ref="E56:G56" si="18">E53+E54+E55</f>
        <v>0</v>
      </c>
      <c r="F56" s="106">
        <f t="shared" si="18"/>
        <v>0</v>
      </c>
      <c r="G56" s="106">
        <f t="shared" si="18"/>
        <v>16449.55</v>
      </c>
      <c r="H56" s="106"/>
      <c r="I56" s="106">
        <f>SUM(I53:I55)</f>
        <v>17081.5</v>
      </c>
      <c r="J56" s="106"/>
      <c r="K56" s="106"/>
      <c r="L56" s="106"/>
      <c r="M56" s="106">
        <f>SUM(M53:M55)</f>
        <v>17738.440000000002</v>
      </c>
      <c r="N56" s="106"/>
      <c r="O56" s="106"/>
      <c r="P56" s="106"/>
      <c r="Q56" s="255"/>
      <c r="R56" s="255"/>
      <c r="S56" s="255"/>
      <c r="T56" s="255"/>
      <c r="U56" s="255"/>
      <c r="V56" s="255"/>
      <c r="W56" s="106"/>
      <c r="Y56" s="119"/>
    </row>
    <row r="57" spans="1:25" s="122" customFormat="1" ht="18.75" customHeight="1" x14ac:dyDescent="0.3">
      <c r="A57" s="121"/>
      <c r="B57" s="324" t="s">
        <v>83</v>
      </c>
      <c r="C57" s="324"/>
      <c r="D57" s="324"/>
      <c r="E57" s="324"/>
      <c r="F57" s="324"/>
      <c r="G57" s="324"/>
      <c r="H57" s="324"/>
      <c r="I57" s="324"/>
      <c r="J57" s="324"/>
      <c r="K57" s="324"/>
      <c r="L57" s="324"/>
      <c r="M57" s="324"/>
      <c r="N57" s="324"/>
      <c r="O57" s="324"/>
      <c r="P57" s="324"/>
      <c r="Q57" s="226"/>
      <c r="R57" s="226"/>
      <c r="S57" s="226"/>
      <c r="T57" s="226"/>
      <c r="U57" s="226"/>
      <c r="V57" s="226"/>
      <c r="W57" s="106"/>
      <c r="Y57" s="123"/>
    </row>
    <row r="58" spans="1:25" s="122" customFormat="1" ht="18.75" customHeight="1" x14ac:dyDescent="0.3">
      <c r="A58" s="121"/>
      <c r="B58" s="227" t="s">
        <v>84</v>
      </c>
      <c r="C58" s="227"/>
      <c r="D58" s="234"/>
      <c r="E58" s="234"/>
      <c r="F58" s="234"/>
      <c r="G58" s="234"/>
      <c r="H58" s="234"/>
      <c r="I58" s="234"/>
      <c r="J58" s="234"/>
      <c r="K58" s="234"/>
      <c r="L58" s="234"/>
      <c r="M58" s="234"/>
      <c r="N58" s="234"/>
      <c r="O58" s="234"/>
      <c r="P58" s="234"/>
      <c r="Q58" s="226"/>
      <c r="R58" s="226"/>
      <c r="S58" s="226"/>
      <c r="T58" s="226"/>
      <c r="U58" s="226"/>
      <c r="V58" s="226"/>
      <c r="W58" s="106"/>
      <c r="Y58" s="123"/>
    </row>
    <row r="59" spans="1:25" x14ac:dyDescent="0.3">
      <c r="A59" s="90" t="s">
        <v>85</v>
      </c>
      <c r="B59" s="100" t="s">
        <v>117</v>
      </c>
      <c r="C59" s="100"/>
      <c r="D59" s="80">
        <v>0</v>
      </c>
      <c r="E59" s="80">
        <f>300368.57/1000</f>
        <v>300.36857000000003</v>
      </c>
      <c r="F59" s="80">
        <v>0</v>
      </c>
      <c r="G59" s="80">
        <f>D59+E59+F59</f>
        <v>300.36857000000003</v>
      </c>
      <c r="H59" s="80">
        <v>0</v>
      </c>
      <c r="I59" s="80">
        <v>300.36857000000003</v>
      </c>
      <c r="J59" s="80">
        <v>0</v>
      </c>
      <c r="K59" s="80">
        <f>H59+I59+J59</f>
        <v>300.36857000000003</v>
      </c>
      <c r="L59" s="80"/>
      <c r="M59" s="80">
        <v>0</v>
      </c>
      <c r="N59" s="80">
        <v>300.36857000000003</v>
      </c>
      <c r="O59" s="80">
        <v>0</v>
      </c>
      <c r="P59" s="80">
        <f>M59+N59+O59</f>
        <v>300.36857000000003</v>
      </c>
      <c r="Q59" s="130"/>
      <c r="R59" s="130"/>
      <c r="S59" s="130"/>
      <c r="T59" s="130"/>
      <c r="U59" s="130"/>
      <c r="V59" s="130"/>
      <c r="W59" s="83"/>
    </row>
    <row r="60" spans="1:25" x14ac:dyDescent="0.3">
      <c r="B60" s="100" t="s">
        <v>130</v>
      </c>
      <c r="C60" s="100"/>
      <c r="D60" s="80">
        <v>0</v>
      </c>
      <c r="E60" s="80">
        <f>9786516.02/1000</f>
        <v>9786.5160199999991</v>
      </c>
      <c r="F60" s="80">
        <v>0</v>
      </c>
      <c r="G60" s="80">
        <f t="shared" ref="G60:G65" si="19">D60+E60+F60</f>
        <v>9786.5160199999991</v>
      </c>
      <c r="H60" s="80">
        <v>0</v>
      </c>
      <c r="I60" s="80">
        <v>9786.5160199999991</v>
      </c>
      <c r="J60" s="80">
        <v>0</v>
      </c>
      <c r="K60" s="80">
        <f t="shared" ref="K60:K63" si="20">H60+I60+J60</f>
        <v>9786.5160199999991</v>
      </c>
      <c r="L60" s="80"/>
      <c r="M60" s="80">
        <v>0</v>
      </c>
      <c r="N60" s="80">
        <v>9786.5160199999991</v>
      </c>
      <c r="O60" s="80">
        <v>0</v>
      </c>
      <c r="P60" s="80">
        <f t="shared" ref="P60:P65" si="21">M60+N60+O60</f>
        <v>9786.5160199999991</v>
      </c>
      <c r="Q60" s="130"/>
      <c r="R60" s="130"/>
      <c r="S60" s="130"/>
      <c r="T60" s="130"/>
      <c r="U60" s="130"/>
      <c r="V60" s="130"/>
      <c r="W60" s="83"/>
    </row>
    <row r="61" spans="1:25" x14ac:dyDescent="0.3">
      <c r="B61" s="100" t="s">
        <v>131</v>
      </c>
      <c r="C61" s="100"/>
      <c r="D61" s="80">
        <v>0</v>
      </c>
      <c r="E61" s="80">
        <f>11230/1000</f>
        <v>11.23</v>
      </c>
      <c r="F61" s="80">
        <v>0</v>
      </c>
      <c r="G61" s="80">
        <f t="shared" si="19"/>
        <v>11.23</v>
      </c>
      <c r="H61" s="80">
        <v>0</v>
      </c>
      <c r="I61" s="80">
        <v>11.23</v>
      </c>
      <c r="J61" s="80">
        <v>0</v>
      </c>
      <c r="K61" s="80">
        <f t="shared" si="20"/>
        <v>11.23</v>
      </c>
      <c r="L61" s="80"/>
      <c r="M61" s="80">
        <v>0</v>
      </c>
      <c r="N61" s="80">
        <v>11.23</v>
      </c>
      <c r="O61" s="80">
        <v>0</v>
      </c>
      <c r="P61" s="80">
        <f t="shared" si="21"/>
        <v>11.23</v>
      </c>
      <c r="Q61" s="130"/>
      <c r="R61" s="130"/>
      <c r="S61" s="130"/>
      <c r="T61" s="130"/>
      <c r="U61" s="130"/>
      <c r="V61" s="130"/>
      <c r="W61" s="83"/>
    </row>
    <row r="62" spans="1:25" s="125" customFormat="1" x14ac:dyDescent="0.3">
      <c r="A62" s="124"/>
      <c r="B62" s="113"/>
      <c r="C62" s="113">
        <v>0</v>
      </c>
      <c r="D62" s="106">
        <f>D59+D60+D61</f>
        <v>0</v>
      </c>
      <c r="E62" s="106">
        <f t="shared" ref="E62:P62" si="22">E59+E60+E61</f>
        <v>10098.114589999999</v>
      </c>
      <c r="F62" s="106">
        <f t="shared" si="22"/>
        <v>0</v>
      </c>
      <c r="G62" s="106">
        <f t="shared" si="22"/>
        <v>10098.114589999999</v>
      </c>
      <c r="H62" s="106">
        <f t="shared" si="22"/>
        <v>0</v>
      </c>
      <c r="I62" s="106">
        <f t="shared" si="22"/>
        <v>10098.114589999999</v>
      </c>
      <c r="J62" s="106">
        <f t="shared" si="22"/>
        <v>0</v>
      </c>
      <c r="K62" s="106">
        <f t="shared" si="22"/>
        <v>10098.114589999999</v>
      </c>
      <c r="L62" s="106"/>
      <c r="M62" s="106">
        <f t="shared" si="22"/>
        <v>0</v>
      </c>
      <c r="N62" s="106">
        <f t="shared" si="22"/>
        <v>10098.114589999999</v>
      </c>
      <c r="O62" s="106">
        <f t="shared" si="22"/>
        <v>0</v>
      </c>
      <c r="P62" s="106">
        <f t="shared" si="22"/>
        <v>10098.114589999999</v>
      </c>
      <c r="Q62" s="228"/>
      <c r="R62" s="228"/>
      <c r="S62" s="228"/>
      <c r="T62" s="228"/>
      <c r="U62" s="228"/>
      <c r="V62" s="228"/>
      <c r="W62" s="132"/>
      <c r="Y62" s="126"/>
    </row>
    <row r="63" spans="1:25" s="99" customFormat="1" x14ac:dyDescent="0.3">
      <c r="A63" s="99" t="s">
        <v>82</v>
      </c>
      <c r="B63" s="100" t="s">
        <v>130</v>
      </c>
      <c r="C63" s="100"/>
      <c r="D63" s="80">
        <v>0</v>
      </c>
      <c r="E63" s="80">
        <v>1124.6199999999999</v>
      </c>
      <c r="F63" s="80">
        <v>0</v>
      </c>
      <c r="G63" s="80">
        <f t="shared" si="19"/>
        <v>1124.6199999999999</v>
      </c>
      <c r="H63" s="80">
        <v>0</v>
      </c>
      <c r="I63" s="80">
        <v>1124.6199999999999</v>
      </c>
      <c r="J63" s="80"/>
      <c r="K63" s="80">
        <f t="shared" si="20"/>
        <v>1124.6199999999999</v>
      </c>
      <c r="L63" s="80"/>
      <c r="M63" s="80">
        <v>0</v>
      </c>
      <c r="N63" s="80">
        <v>1124.6600000000001</v>
      </c>
      <c r="O63" s="80">
        <v>0</v>
      </c>
      <c r="P63" s="80">
        <f t="shared" si="21"/>
        <v>1124.6600000000001</v>
      </c>
      <c r="Q63" s="130"/>
      <c r="R63" s="130"/>
      <c r="S63" s="130"/>
      <c r="T63" s="130"/>
      <c r="U63" s="130"/>
      <c r="V63" s="130"/>
      <c r="W63" s="83"/>
      <c r="Y63" s="102"/>
    </row>
    <row r="64" spans="1:25" s="99" customFormat="1" x14ac:dyDescent="0.3">
      <c r="B64" s="100" t="s">
        <v>131</v>
      </c>
      <c r="C64" s="100"/>
      <c r="D64" s="80">
        <v>0</v>
      </c>
      <c r="E64" s="80">
        <v>1.85</v>
      </c>
      <c r="F64" s="80">
        <v>0</v>
      </c>
      <c r="G64" s="80">
        <f t="shared" si="19"/>
        <v>1.85</v>
      </c>
      <c r="H64" s="80">
        <v>0</v>
      </c>
      <c r="I64" s="80">
        <v>1.77</v>
      </c>
      <c r="J64" s="80">
        <v>0</v>
      </c>
      <c r="K64" s="80">
        <v>1.69</v>
      </c>
      <c r="L64" s="80"/>
      <c r="M64" s="80">
        <v>0</v>
      </c>
      <c r="N64" s="80">
        <v>1.85</v>
      </c>
      <c r="O64" s="80">
        <v>0</v>
      </c>
      <c r="P64" s="80">
        <f t="shared" si="21"/>
        <v>1.85</v>
      </c>
      <c r="Q64" s="130"/>
      <c r="R64" s="130"/>
      <c r="S64" s="130"/>
      <c r="T64" s="130"/>
      <c r="U64" s="130"/>
      <c r="V64" s="130"/>
      <c r="W64" s="83"/>
      <c r="Y64" s="102"/>
    </row>
    <row r="65" spans="1:25" s="99" customFormat="1" x14ac:dyDescent="0.3">
      <c r="B65" s="100" t="s">
        <v>132</v>
      </c>
      <c r="C65" s="113"/>
      <c r="D65" s="80">
        <v>3277.67</v>
      </c>
      <c r="E65" s="80">
        <v>0</v>
      </c>
      <c r="F65" s="80">
        <v>0</v>
      </c>
      <c r="G65" s="80">
        <f t="shared" si="19"/>
        <v>3277.67</v>
      </c>
      <c r="H65" s="80">
        <v>3416.67</v>
      </c>
      <c r="I65" s="80">
        <v>0</v>
      </c>
      <c r="J65" s="80">
        <v>0</v>
      </c>
      <c r="K65" s="80">
        <v>0</v>
      </c>
      <c r="L65" s="80"/>
      <c r="M65" s="80">
        <v>3537.01</v>
      </c>
      <c r="N65" s="80">
        <v>0</v>
      </c>
      <c r="O65" s="80">
        <v>0</v>
      </c>
      <c r="P65" s="80">
        <f t="shared" si="21"/>
        <v>3537.01</v>
      </c>
      <c r="Q65" s="130"/>
      <c r="R65" s="130"/>
      <c r="S65" s="130"/>
      <c r="T65" s="130"/>
      <c r="U65" s="130"/>
      <c r="V65" s="130"/>
      <c r="W65" s="83"/>
      <c r="Y65" s="102"/>
    </row>
    <row r="66" spans="1:25" s="124" customFormat="1" x14ac:dyDescent="0.3">
      <c r="B66" s="113"/>
      <c r="C66" s="113">
        <v>0</v>
      </c>
      <c r="D66" s="106">
        <f>D63+D64+D65</f>
        <v>3277.67</v>
      </c>
      <c r="E66" s="106">
        <f t="shared" ref="E66:P66" si="23">E63+E64+E65</f>
        <v>1126.4699999999998</v>
      </c>
      <c r="F66" s="106">
        <f t="shared" si="23"/>
        <v>0</v>
      </c>
      <c r="G66" s="106">
        <f t="shared" si="23"/>
        <v>4404.1399999999994</v>
      </c>
      <c r="H66" s="106">
        <f t="shared" si="23"/>
        <v>3416.67</v>
      </c>
      <c r="I66" s="106">
        <f>SUM(I63:I65)</f>
        <v>1126.3899999999999</v>
      </c>
      <c r="J66" s="106">
        <f t="shared" si="23"/>
        <v>0</v>
      </c>
      <c r="K66" s="106">
        <f t="shared" si="23"/>
        <v>1126.31</v>
      </c>
      <c r="L66" s="106"/>
      <c r="M66" s="106">
        <f t="shared" si="23"/>
        <v>3537.01</v>
      </c>
      <c r="N66" s="106">
        <f t="shared" si="23"/>
        <v>1126.51</v>
      </c>
      <c r="O66" s="106">
        <f t="shared" si="23"/>
        <v>0</v>
      </c>
      <c r="P66" s="106">
        <f t="shared" si="23"/>
        <v>4663.5200000000004</v>
      </c>
      <c r="Q66" s="228"/>
      <c r="R66" s="228"/>
      <c r="S66" s="228"/>
      <c r="T66" s="228"/>
      <c r="U66" s="228"/>
      <c r="V66" s="228"/>
      <c r="W66" s="132"/>
      <c r="Y66" s="127"/>
    </row>
    <row r="67" spans="1:25" s="110" customFormat="1" x14ac:dyDescent="0.3">
      <c r="A67" s="121"/>
      <c r="B67" s="118"/>
      <c r="C67" s="118">
        <f>C62+C66</f>
        <v>0</v>
      </c>
      <c r="D67" s="118">
        <f t="shared" ref="D67:V67" si="24">D62+D66</f>
        <v>3277.67</v>
      </c>
      <c r="E67" s="118">
        <f t="shared" si="24"/>
        <v>11224.584589999999</v>
      </c>
      <c r="F67" s="118">
        <f t="shared" si="24"/>
        <v>0</v>
      </c>
      <c r="G67" s="118">
        <f t="shared" si="24"/>
        <v>14502.254589999999</v>
      </c>
      <c r="H67" s="118">
        <f t="shared" si="24"/>
        <v>3416.67</v>
      </c>
      <c r="I67" s="118">
        <f t="shared" si="24"/>
        <v>11224.504589999999</v>
      </c>
      <c r="J67" s="118">
        <f t="shared" si="24"/>
        <v>0</v>
      </c>
      <c r="K67" s="118">
        <f t="shared" si="24"/>
        <v>11224.424589999999</v>
      </c>
      <c r="L67" s="118"/>
      <c r="M67" s="118">
        <f t="shared" si="24"/>
        <v>3537.01</v>
      </c>
      <c r="N67" s="118">
        <f t="shared" si="24"/>
        <v>11224.624589999999</v>
      </c>
      <c r="O67" s="118">
        <f t="shared" si="24"/>
        <v>0</v>
      </c>
      <c r="P67" s="118">
        <f t="shared" si="24"/>
        <v>14761.63459</v>
      </c>
      <c r="Q67" s="118">
        <f t="shared" si="24"/>
        <v>0</v>
      </c>
      <c r="R67" s="118">
        <f t="shared" si="24"/>
        <v>0</v>
      </c>
      <c r="S67" s="118">
        <f t="shared" si="24"/>
        <v>0</v>
      </c>
      <c r="T67" s="118">
        <f t="shared" si="24"/>
        <v>0</v>
      </c>
      <c r="U67" s="118">
        <f t="shared" si="24"/>
        <v>0</v>
      </c>
      <c r="V67" s="118">
        <f t="shared" si="24"/>
        <v>0</v>
      </c>
      <c r="W67" s="106"/>
      <c r="Y67" s="111"/>
    </row>
    <row r="68" spans="1:25" ht="18.75" customHeight="1" x14ac:dyDescent="0.3">
      <c r="A68" s="219"/>
      <c r="B68" s="229" t="s">
        <v>5</v>
      </c>
      <c r="C68" s="229"/>
      <c r="D68" s="230"/>
      <c r="E68" s="230"/>
      <c r="F68" s="230"/>
      <c r="G68" s="230"/>
      <c r="H68" s="230"/>
      <c r="I68" s="230"/>
      <c r="J68" s="230"/>
      <c r="K68" s="230"/>
      <c r="L68" s="230"/>
      <c r="M68" s="230"/>
      <c r="N68" s="230"/>
      <c r="O68" s="230"/>
      <c r="P68" s="230"/>
      <c r="Q68" s="130"/>
      <c r="R68" s="130"/>
      <c r="S68" s="130"/>
      <c r="T68" s="130"/>
      <c r="U68" s="130"/>
      <c r="V68" s="130"/>
      <c r="W68" s="83"/>
    </row>
    <row r="69" spans="1:25" x14ac:dyDescent="0.3">
      <c r="A69" s="220"/>
      <c r="B69" s="100" t="s">
        <v>133</v>
      </c>
      <c r="C69" s="100"/>
      <c r="D69" s="80">
        <v>0</v>
      </c>
      <c r="E69" s="80">
        <f>19873093.1/1000</f>
        <v>19873.093100000002</v>
      </c>
      <c r="F69" s="80">
        <v>0</v>
      </c>
      <c r="G69" s="80">
        <f>D69+E69+F69</f>
        <v>19873.093100000002</v>
      </c>
      <c r="H69" s="80">
        <v>0</v>
      </c>
      <c r="I69" s="80">
        <f>19877877.67/1000</f>
        <v>19877.877670000002</v>
      </c>
      <c r="J69" s="80">
        <v>0</v>
      </c>
      <c r="K69" s="80">
        <f>H69+I69+J69</f>
        <v>19877.877670000002</v>
      </c>
      <c r="L69" s="80"/>
      <c r="M69" s="80">
        <v>0</v>
      </c>
      <c r="N69" s="80">
        <f>19882538.38/1000</f>
        <v>19882.538379999998</v>
      </c>
      <c r="O69" s="80">
        <v>0</v>
      </c>
      <c r="P69" s="80">
        <f>M69+N69+O69</f>
        <v>19882.538379999998</v>
      </c>
      <c r="Q69" s="130"/>
      <c r="R69" s="130"/>
      <c r="S69" s="130"/>
      <c r="T69" s="130"/>
      <c r="U69" s="130"/>
      <c r="V69" s="130"/>
      <c r="W69" s="83"/>
    </row>
    <row r="70" spans="1:25" x14ac:dyDescent="0.3">
      <c r="A70" s="220"/>
      <c r="B70" s="100" t="s">
        <v>134</v>
      </c>
      <c r="C70" s="100"/>
      <c r="D70" s="80"/>
      <c r="E70" s="80">
        <f>31590.07335/1000</f>
        <v>31.590073349999997</v>
      </c>
      <c r="F70" s="80"/>
      <c r="G70" s="80"/>
      <c r="H70" s="80"/>
      <c r="I70" s="80">
        <v>31.590073349999997</v>
      </c>
      <c r="J70" s="80"/>
      <c r="K70" s="80"/>
      <c r="L70" s="80"/>
      <c r="M70" s="80"/>
      <c r="N70" s="80">
        <v>31.590073349999997</v>
      </c>
      <c r="O70" s="80"/>
      <c r="P70" s="80">
        <f>M70+N70+O70</f>
        <v>31.590073349999997</v>
      </c>
      <c r="Q70" s="130"/>
      <c r="R70" s="130"/>
      <c r="S70" s="130"/>
      <c r="T70" s="130"/>
      <c r="U70" s="130"/>
      <c r="V70" s="130"/>
      <c r="W70" s="83"/>
    </row>
    <row r="71" spans="1:25" s="110" customFormat="1" x14ac:dyDescent="0.3">
      <c r="A71" s="221"/>
      <c r="B71" s="113"/>
      <c r="C71" s="113">
        <v>0</v>
      </c>
      <c r="D71" s="106">
        <f>D69</f>
        <v>0</v>
      </c>
      <c r="E71" s="106">
        <f>E69+E70</f>
        <v>19904.68317335</v>
      </c>
      <c r="F71" s="106">
        <f t="shared" ref="F71:P71" si="25">F69</f>
        <v>0</v>
      </c>
      <c r="G71" s="106">
        <f t="shared" si="25"/>
        <v>19873.093100000002</v>
      </c>
      <c r="H71" s="106">
        <f t="shared" si="25"/>
        <v>0</v>
      </c>
      <c r="I71" s="106">
        <f t="shared" si="25"/>
        <v>19877.877670000002</v>
      </c>
      <c r="J71" s="106">
        <f t="shared" si="25"/>
        <v>0</v>
      </c>
      <c r="K71" s="106">
        <f t="shared" si="25"/>
        <v>19877.877670000002</v>
      </c>
      <c r="L71" s="106"/>
      <c r="M71" s="106">
        <f t="shared" si="25"/>
        <v>0</v>
      </c>
      <c r="N71" s="106">
        <f t="shared" si="25"/>
        <v>19882.538379999998</v>
      </c>
      <c r="O71" s="106">
        <f t="shared" si="25"/>
        <v>0</v>
      </c>
      <c r="P71" s="106">
        <f t="shared" si="25"/>
        <v>19882.538379999998</v>
      </c>
      <c r="Q71" s="226"/>
      <c r="R71" s="226"/>
      <c r="S71" s="226"/>
      <c r="T71" s="226"/>
      <c r="U71" s="226"/>
      <c r="V71" s="226"/>
      <c r="W71" s="106"/>
      <c r="Y71" s="111"/>
    </row>
    <row r="72" spans="1:25" s="112" customFormat="1" x14ac:dyDescent="0.3">
      <c r="A72" s="221"/>
      <c r="B72" s="106"/>
      <c r="C72" s="106">
        <f>C67+C71</f>
        <v>0</v>
      </c>
      <c r="D72" s="106">
        <f t="shared" ref="D72:P72" si="26">D67+D71</f>
        <v>3277.67</v>
      </c>
      <c r="E72" s="106">
        <f t="shared" si="26"/>
        <v>31129.267763349999</v>
      </c>
      <c r="F72" s="106">
        <f t="shared" si="26"/>
        <v>0</v>
      </c>
      <c r="G72" s="106">
        <f t="shared" si="26"/>
        <v>34375.347690000002</v>
      </c>
      <c r="H72" s="106">
        <f t="shared" si="26"/>
        <v>3416.67</v>
      </c>
      <c r="I72" s="106">
        <f t="shared" si="26"/>
        <v>31102.382259999998</v>
      </c>
      <c r="J72" s="106">
        <f t="shared" si="26"/>
        <v>0</v>
      </c>
      <c r="K72" s="106">
        <f t="shared" si="26"/>
        <v>31102.30226</v>
      </c>
      <c r="L72" s="106"/>
      <c r="M72" s="106">
        <f t="shared" si="26"/>
        <v>3537.01</v>
      </c>
      <c r="N72" s="106">
        <f t="shared" si="26"/>
        <v>31107.162969999998</v>
      </c>
      <c r="O72" s="106">
        <f t="shared" si="26"/>
        <v>0</v>
      </c>
      <c r="P72" s="106">
        <f t="shared" si="26"/>
        <v>34644.17297</v>
      </c>
      <c r="Q72" s="226"/>
      <c r="R72" s="226"/>
      <c r="S72" s="226"/>
      <c r="T72" s="226"/>
      <c r="U72" s="226"/>
      <c r="V72" s="226"/>
      <c r="W72" s="106"/>
      <c r="Y72" s="114"/>
    </row>
    <row r="73" spans="1:25" s="128" customFormat="1" x14ac:dyDescent="0.3">
      <c r="A73" s="221"/>
      <c r="B73" s="106"/>
      <c r="C73" s="106">
        <f>C36+C39+C45+C51+C56+C72</f>
        <v>0</v>
      </c>
      <c r="D73" s="106">
        <f t="shared" ref="D73:V73" si="27">D36+D39+D45+D51+D56+D72</f>
        <v>707764.66</v>
      </c>
      <c r="E73" s="106">
        <f t="shared" si="27"/>
        <v>668742.00110491447</v>
      </c>
      <c r="F73" s="106">
        <f t="shared" si="27"/>
        <v>2402.0762400000003</v>
      </c>
      <c r="G73" s="106">
        <f t="shared" si="27"/>
        <v>1278200.8035415646</v>
      </c>
      <c r="H73" s="106">
        <f t="shared" si="27"/>
        <v>3416.67</v>
      </c>
      <c r="I73" s="106">
        <f t="shared" si="27"/>
        <v>48183.882259999998</v>
      </c>
      <c r="J73" s="106">
        <f t="shared" si="27"/>
        <v>1926.0518</v>
      </c>
      <c r="K73" s="106">
        <f t="shared" si="27"/>
        <v>31102.30226</v>
      </c>
      <c r="L73" s="106"/>
      <c r="M73" s="106">
        <f t="shared" si="27"/>
        <v>21275.450000000004</v>
      </c>
      <c r="N73" s="106">
        <f t="shared" si="27"/>
        <v>31107.162969999998</v>
      </c>
      <c r="O73" s="106">
        <f t="shared" si="27"/>
        <v>0</v>
      </c>
      <c r="P73" s="106">
        <f t="shared" si="27"/>
        <v>34644.17297</v>
      </c>
      <c r="Q73" s="106">
        <f t="shared" si="27"/>
        <v>0</v>
      </c>
      <c r="R73" s="106">
        <f t="shared" si="27"/>
        <v>0</v>
      </c>
      <c r="S73" s="106">
        <f t="shared" si="27"/>
        <v>0</v>
      </c>
      <c r="T73" s="106">
        <f t="shared" si="27"/>
        <v>0</v>
      </c>
      <c r="U73" s="106">
        <f t="shared" si="27"/>
        <v>0</v>
      </c>
      <c r="V73" s="106">
        <f t="shared" si="27"/>
        <v>0</v>
      </c>
      <c r="W73" s="106"/>
      <c r="Y73" s="129"/>
    </row>
    <row r="74" spans="1:25" x14ac:dyDescent="0.3">
      <c r="A74" s="220"/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130"/>
      <c r="R74" s="130"/>
      <c r="S74" s="130"/>
      <c r="T74" s="130"/>
      <c r="U74" s="130"/>
      <c r="V74" s="130"/>
      <c r="W74" s="83"/>
    </row>
    <row r="75" spans="1:25" x14ac:dyDescent="0.3">
      <c r="A75" s="220"/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>
        <f t="shared" ref="Q75:V75" si="28">Q35+Q45+Q51+Q62+Q71</f>
        <v>0</v>
      </c>
      <c r="R75" s="80">
        <f t="shared" si="28"/>
        <v>684977.27</v>
      </c>
      <c r="S75" s="80">
        <f t="shared" si="28"/>
        <v>480713.21410156449</v>
      </c>
      <c r="T75" s="80">
        <f t="shared" si="28"/>
        <v>1124758.1220500001</v>
      </c>
      <c r="U75" s="80">
        <f t="shared" si="28"/>
        <v>0</v>
      </c>
      <c r="V75" s="80">
        <f t="shared" si="28"/>
        <v>0</v>
      </c>
      <c r="W75" s="80"/>
    </row>
    <row r="76" spans="1:25" x14ac:dyDescent="0.3">
      <c r="A76" s="220"/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130"/>
      <c r="R76" s="130"/>
      <c r="S76" s="130"/>
      <c r="T76" s="130"/>
      <c r="U76" s="130"/>
      <c r="V76" s="130"/>
      <c r="W76" s="83"/>
    </row>
    <row r="77" spans="1:25" x14ac:dyDescent="0.3">
      <c r="A77" s="220"/>
      <c r="B77" s="80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130"/>
      <c r="R77" s="130"/>
      <c r="S77" s="130"/>
      <c r="T77" s="130"/>
      <c r="U77" s="130"/>
      <c r="V77" s="130"/>
      <c r="W77" s="83"/>
    </row>
    <row r="78" spans="1:25" s="90" customFormat="1" x14ac:dyDescent="0.3">
      <c r="A78" s="220"/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130"/>
      <c r="R78" s="130"/>
      <c r="S78" s="130"/>
      <c r="T78" s="130"/>
      <c r="U78" s="130"/>
      <c r="V78" s="130"/>
      <c r="W78" s="83"/>
      <c r="X78"/>
      <c r="Y78" s="91"/>
    </row>
    <row r="79" spans="1:25" x14ac:dyDescent="0.3">
      <c r="A79" s="222"/>
      <c r="B79" s="131"/>
      <c r="C79" s="131"/>
      <c r="D79" s="132"/>
      <c r="E79" s="132"/>
      <c r="F79" s="130"/>
      <c r="G79" s="80"/>
      <c r="H79" s="130"/>
      <c r="I79" s="130"/>
      <c r="J79" s="130"/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83"/>
    </row>
    <row r="80" spans="1:25" x14ac:dyDescent="0.3">
      <c r="E80" s="103"/>
    </row>
    <row r="81" spans="5:5" x14ac:dyDescent="0.3">
      <c r="E81" s="103"/>
    </row>
  </sheetData>
  <mergeCells count="17">
    <mergeCell ref="B33:G33"/>
    <mergeCell ref="B1:T1"/>
    <mergeCell ref="B2:T2"/>
    <mergeCell ref="B4:B5"/>
    <mergeCell ref="C4:G4"/>
    <mergeCell ref="H4:L4"/>
    <mergeCell ref="M4:W4"/>
    <mergeCell ref="B6:P6"/>
    <mergeCell ref="B7:T7"/>
    <mergeCell ref="B13:T13"/>
    <mergeCell ref="B20:T20"/>
    <mergeCell ref="B29:G29"/>
    <mergeCell ref="B37:P37"/>
    <mergeCell ref="B41:P41"/>
    <mergeCell ref="B46:P46"/>
    <mergeCell ref="B52:P52"/>
    <mergeCell ref="B57:P57"/>
  </mergeCells>
  <pageMargins left="0.7" right="0.7" top="0.75" bottom="0.75" header="0.3" footer="0.3"/>
  <pageSetup paperSize="9" scale="6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9"/>
  <sheetViews>
    <sheetView topLeftCell="A130" workbookViewId="0">
      <selection activeCell="M146" sqref="M146"/>
    </sheetView>
  </sheetViews>
  <sheetFormatPr defaultRowHeight="15" x14ac:dyDescent="0.25"/>
  <cols>
    <col min="1" max="2" width="9.140625" style="188"/>
    <col min="3" max="3" width="12.140625" style="188" customWidth="1"/>
    <col min="4" max="7" width="9.140625" style="188"/>
    <col min="8" max="8" width="18.28515625" style="189" customWidth="1"/>
    <col min="9" max="10" width="18.85546875" style="189" customWidth="1"/>
    <col min="11" max="11" width="12.42578125" style="90" bestFit="1" customWidth="1"/>
    <col min="12" max="12" width="18.28515625" style="91" customWidth="1"/>
    <col min="13" max="13" width="22.5703125" style="91" customWidth="1"/>
    <col min="14" max="14" width="15.5703125" style="91" customWidth="1"/>
    <col min="15" max="15" width="19.28515625" customWidth="1"/>
  </cols>
  <sheetData>
    <row r="1" spans="1:14" x14ac:dyDescent="0.25">
      <c r="A1" s="332" t="s">
        <v>89</v>
      </c>
      <c r="B1" s="332"/>
      <c r="C1" s="332"/>
      <c r="D1" s="332"/>
      <c r="E1" s="332"/>
      <c r="F1" s="332"/>
      <c r="G1" s="332"/>
      <c r="H1" s="332"/>
      <c r="I1" s="332"/>
      <c r="J1" s="332"/>
    </row>
    <row r="2" spans="1:14" x14ac:dyDescent="0.25">
      <c r="A2" s="332" t="s">
        <v>90</v>
      </c>
      <c r="B2" s="332"/>
      <c r="C2" s="332"/>
      <c r="D2" s="332"/>
      <c r="E2" s="332"/>
      <c r="F2" s="332"/>
      <c r="G2" s="332"/>
      <c r="H2" s="332"/>
      <c r="I2" s="332"/>
      <c r="J2" s="332"/>
    </row>
    <row r="3" spans="1:14" x14ac:dyDescent="0.25">
      <c r="A3" s="332" t="s">
        <v>91</v>
      </c>
      <c r="B3" s="332"/>
      <c r="C3" s="332"/>
      <c r="D3" s="332"/>
      <c r="E3" s="332"/>
      <c r="F3" s="332"/>
      <c r="G3" s="332"/>
      <c r="H3" s="332"/>
      <c r="I3" s="332"/>
      <c r="J3" s="332"/>
    </row>
    <row r="4" spans="1:14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</row>
    <row r="5" spans="1:14" x14ac:dyDescent="0.25">
      <c r="A5" s="333" t="s">
        <v>92</v>
      </c>
      <c r="B5" s="333" t="s">
        <v>93</v>
      </c>
      <c r="C5" s="333" t="s">
        <v>94</v>
      </c>
      <c r="D5" s="333" t="s">
        <v>95</v>
      </c>
      <c r="E5" s="333" t="s">
        <v>96</v>
      </c>
      <c r="F5" s="331" t="s">
        <v>97</v>
      </c>
      <c r="G5" s="331" t="s">
        <v>98</v>
      </c>
      <c r="H5" s="331" t="s">
        <v>0</v>
      </c>
      <c r="I5" s="331" t="s">
        <v>1</v>
      </c>
      <c r="J5" s="331" t="s">
        <v>45</v>
      </c>
    </row>
    <row r="6" spans="1:14" x14ac:dyDescent="0.25">
      <c r="A6" s="333"/>
      <c r="B6" s="333"/>
      <c r="C6" s="333"/>
      <c r="D6" s="333"/>
      <c r="E6" s="333"/>
      <c r="F6" s="331"/>
      <c r="G6" s="331"/>
      <c r="H6" s="331"/>
      <c r="I6" s="331"/>
      <c r="J6" s="331"/>
    </row>
    <row r="7" spans="1:14" x14ac:dyDescent="0.25">
      <c r="A7" s="135">
        <v>7</v>
      </c>
      <c r="B7" s="135">
        <v>1</v>
      </c>
      <c r="C7" s="136" t="s">
        <v>58</v>
      </c>
      <c r="D7" s="138" t="s">
        <v>87</v>
      </c>
      <c r="E7" s="138">
        <v>221</v>
      </c>
      <c r="F7" s="139">
        <v>2210000</v>
      </c>
      <c r="G7" s="140">
        <v>10101</v>
      </c>
      <c r="H7" s="143">
        <v>765370.8</v>
      </c>
      <c r="I7" s="143">
        <v>765370.8</v>
      </c>
      <c r="J7" s="143">
        <v>765370.8</v>
      </c>
    </row>
    <row r="8" spans="1:14" s="120" customFormat="1" x14ac:dyDescent="0.25">
      <c r="A8" s="144">
        <v>7</v>
      </c>
      <c r="B8" s="144">
        <v>1</v>
      </c>
      <c r="C8" s="145" t="s">
        <v>58</v>
      </c>
      <c r="D8" s="146" t="s">
        <v>87</v>
      </c>
      <c r="E8" s="146">
        <v>223</v>
      </c>
      <c r="F8" s="147">
        <v>2230000</v>
      </c>
      <c r="G8" s="148">
        <v>10101</v>
      </c>
      <c r="H8" s="149">
        <v>52218815.960000001</v>
      </c>
      <c r="I8" s="149">
        <v>53240158.210000001</v>
      </c>
      <c r="J8" s="120">
        <v>53240158.210000001</v>
      </c>
      <c r="L8" s="149"/>
      <c r="M8" s="149"/>
      <c r="N8" s="149"/>
    </row>
    <row r="9" spans="1:14" x14ac:dyDescent="0.25">
      <c r="A9" s="135">
        <v>7</v>
      </c>
      <c r="B9" s="135">
        <v>1</v>
      </c>
      <c r="C9" s="136" t="s">
        <v>58</v>
      </c>
      <c r="D9" s="138" t="s">
        <v>87</v>
      </c>
      <c r="E9" s="138">
        <v>225</v>
      </c>
      <c r="F9" s="139">
        <v>2250100</v>
      </c>
      <c r="G9" s="140">
        <v>10101</v>
      </c>
      <c r="H9" s="143">
        <v>3033338.588</v>
      </c>
      <c r="I9" s="143">
        <v>3033338.59</v>
      </c>
      <c r="J9" s="143">
        <v>3033338.59</v>
      </c>
    </row>
    <row r="10" spans="1:14" x14ac:dyDescent="0.25">
      <c r="A10" s="135">
        <v>7</v>
      </c>
      <c r="B10" s="135">
        <v>1</v>
      </c>
      <c r="C10" s="136" t="s">
        <v>58</v>
      </c>
      <c r="D10" s="138" t="s">
        <v>87</v>
      </c>
      <c r="E10" s="138">
        <v>226</v>
      </c>
      <c r="F10" s="139">
        <v>2260200</v>
      </c>
      <c r="G10" s="140">
        <v>10101</v>
      </c>
      <c r="H10" s="142">
        <v>601300</v>
      </c>
      <c r="I10" s="143">
        <v>601300</v>
      </c>
      <c r="J10" s="143">
        <v>601300</v>
      </c>
    </row>
    <row r="11" spans="1:14" x14ac:dyDescent="0.25">
      <c r="A11" s="135">
        <v>7</v>
      </c>
      <c r="B11" s="135">
        <v>1</v>
      </c>
      <c r="C11" s="136" t="s">
        <v>58</v>
      </c>
      <c r="D11" s="138" t="s">
        <v>88</v>
      </c>
      <c r="E11" s="138">
        <v>221</v>
      </c>
      <c r="F11" s="139">
        <v>2210000</v>
      </c>
      <c r="G11" s="140">
        <v>10101</v>
      </c>
      <c r="H11" s="143">
        <v>484241.4</v>
      </c>
      <c r="I11" s="143">
        <v>484241.4</v>
      </c>
      <c r="J11" s="143">
        <v>484241.4</v>
      </c>
    </row>
    <row r="12" spans="1:14" x14ac:dyDescent="0.25">
      <c r="A12" s="135">
        <v>7</v>
      </c>
      <c r="B12" s="135">
        <v>1</v>
      </c>
      <c r="C12" s="136" t="s">
        <v>58</v>
      </c>
      <c r="D12" s="138" t="s">
        <v>88</v>
      </c>
      <c r="E12" s="138">
        <v>225</v>
      </c>
      <c r="F12" s="139">
        <v>2250100</v>
      </c>
      <c r="G12" s="140">
        <v>10101</v>
      </c>
      <c r="H12" s="143">
        <v>1650191.5</v>
      </c>
      <c r="I12" s="143">
        <v>1650191.5</v>
      </c>
      <c r="J12" s="143">
        <v>1650191.5</v>
      </c>
    </row>
    <row r="13" spans="1:14" x14ac:dyDescent="0.25">
      <c r="A13" s="135">
        <v>7</v>
      </c>
      <c r="B13" s="135">
        <v>1</v>
      </c>
      <c r="C13" s="136" t="s">
        <v>58</v>
      </c>
      <c r="D13" s="138" t="s">
        <v>100</v>
      </c>
      <c r="E13" s="138">
        <v>226</v>
      </c>
      <c r="F13" s="139">
        <v>2260200</v>
      </c>
      <c r="G13" s="140">
        <v>10101</v>
      </c>
      <c r="H13" s="143">
        <v>255200</v>
      </c>
      <c r="I13" s="143">
        <v>255200</v>
      </c>
      <c r="J13" s="143">
        <v>255200</v>
      </c>
    </row>
    <row r="14" spans="1:14" s="125" customFormat="1" x14ac:dyDescent="0.25">
      <c r="A14" s="160"/>
      <c r="B14" s="160"/>
      <c r="C14" s="161"/>
      <c r="D14" s="162"/>
      <c r="E14" s="162"/>
      <c r="F14" s="163"/>
      <c r="G14" s="164"/>
      <c r="H14" s="165">
        <f>SUM(H7:H13)</f>
        <v>59008458.247999996</v>
      </c>
      <c r="I14" s="165">
        <f t="shared" ref="I14:J14" si="0">SUM(I7:I13)</f>
        <v>60029800.499999993</v>
      </c>
      <c r="J14" s="165">
        <f t="shared" si="0"/>
        <v>60029800.499999993</v>
      </c>
      <c r="K14" s="124"/>
      <c r="L14" s="126"/>
      <c r="M14" s="126"/>
      <c r="N14" s="126"/>
    </row>
    <row r="15" spans="1:14" x14ac:dyDescent="0.25">
      <c r="A15" s="135">
        <v>7</v>
      </c>
      <c r="B15" s="135">
        <v>1</v>
      </c>
      <c r="C15" s="136" t="s">
        <v>59</v>
      </c>
      <c r="D15" s="138" t="s">
        <v>100</v>
      </c>
      <c r="E15" s="138">
        <v>291</v>
      </c>
      <c r="F15" s="139">
        <v>2910300</v>
      </c>
      <c r="G15" s="140">
        <v>10101</v>
      </c>
      <c r="H15" s="142">
        <v>3462790.9798500002</v>
      </c>
      <c r="I15" s="142">
        <v>3462790.9837500001</v>
      </c>
      <c r="J15" s="142">
        <v>3462790.9837500001</v>
      </c>
    </row>
    <row r="16" spans="1:14" x14ac:dyDescent="0.25">
      <c r="A16" s="135">
        <v>7</v>
      </c>
      <c r="B16" s="135">
        <v>1</v>
      </c>
      <c r="C16" s="136" t="s">
        <v>59</v>
      </c>
      <c r="D16" s="138" t="s">
        <v>100</v>
      </c>
      <c r="E16" s="138">
        <v>291</v>
      </c>
      <c r="F16" s="139">
        <v>2910200</v>
      </c>
      <c r="G16" s="140">
        <v>10101</v>
      </c>
      <c r="H16" s="142">
        <v>2058521</v>
      </c>
      <c r="I16" s="142">
        <v>2058521</v>
      </c>
      <c r="J16" s="142">
        <v>2019325.0245000001</v>
      </c>
      <c r="L16" s="91">
        <v>2058521</v>
      </c>
      <c r="M16" s="91">
        <v>2058521</v>
      </c>
      <c r="N16" s="91">
        <v>2019325.0245000001</v>
      </c>
    </row>
    <row r="17" spans="1:15" x14ac:dyDescent="0.25">
      <c r="A17" s="135">
        <v>7</v>
      </c>
      <c r="B17" s="135">
        <v>1</v>
      </c>
      <c r="C17" s="136" t="s">
        <v>59</v>
      </c>
      <c r="D17" s="138" t="s">
        <v>101</v>
      </c>
      <c r="E17" s="138">
        <v>291</v>
      </c>
      <c r="F17" s="139">
        <v>2910200</v>
      </c>
      <c r="G17" s="140">
        <v>10101</v>
      </c>
      <c r="H17" s="142">
        <v>7289103</v>
      </c>
      <c r="I17" s="142">
        <v>7289103</v>
      </c>
      <c r="J17" s="142">
        <v>8487941</v>
      </c>
      <c r="L17" s="91">
        <v>7289103</v>
      </c>
      <c r="M17" s="91">
        <v>7289103</v>
      </c>
      <c r="N17" s="91">
        <v>8487941</v>
      </c>
    </row>
    <row r="18" spans="1:15" x14ac:dyDescent="0.25">
      <c r="A18" s="135">
        <v>7</v>
      </c>
      <c r="B18" s="135">
        <v>1</v>
      </c>
      <c r="C18" s="136" t="s">
        <v>59</v>
      </c>
      <c r="D18" s="138" t="s">
        <v>101</v>
      </c>
      <c r="E18" s="138">
        <v>291</v>
      </c>
      <c r="F18" s="139">
        <v>2910300</v>
      </c>
      <c r="G18" s="140">
        <v>10101</v>
      </c>
      <c r="H18" s="142">
        <v>4116187.7385</v>
      </c>
      <c r="I18" s="142">
        <v>4116187.7554500001</v>
      </c>
      <c r="J18" s="142">
        <v>4116187.7554500001</v>
      </c>
      <c r="N18" s="91">
        <v>4116187.7554500001</v>
      </c>
      <c r="O18">
        <v>4116187.7554500001</v>
      </c>
    </row>
    <row r="19" spans="1:15" s="125" customFormat="1" x14ac:dyDescent="0.25">
      <c r="A19" s="160"/>
      <c r="B19" s="160"/>
      <c r="C19" s="161"/>
      <c r="D19" s="162"/>
      <c r="E19" s="162"/>
      <c r="F19" s="163"/>
      <c r="G19" s="164"/>
      <c r="H19" s="156">
        <f>SUM(H15:H18)</f>
        <v>16926602.718350001</v>
      </c>
      <c r="I19" s="156">
        <f t="shared" ref="I19:J19" si="1">SUM(I15:I18)</f>
        <v>16926602.7392</v>
      </c>
      <c r="J19" s="156">
        <f t="shared" si="1"/>
        <v>18086244.763700001</v>
      </c>
      <c r="K19" s="124"/>
      <c r="L19" s="126"/>
      <c r="M19" s="126"/>
      <c r="N19" s="126"/>
    </row>
    <row r="20" spans="1:15" x14ac:dyDescent="0.25">
      <c r="A20" s="135">
        <v>7</v>
      </c>
      <c r="B20" s="135">
        <v>2</v>
      </c>
      <c r="C20" s="136" t="s">
        <v>105</v>
      </c>
      <c r="D20" s="137">
        <v>112</v>
      </c>
      <c r="E20" s="138">
        <v>212</v>
      </c>
      <c r="F20" s="157" t="s">
        <v>106</v>
      </c>
      <c r="G20" s="140">
        <v>10101</v>
      </c>
      <c r="H20" s="143">
        <v>14500</v>
      </c>
      <c r="I20" s="143">
        <v>14500</v>
      </c>
      <c r="J20" s="143">
        <v>14500</v>
      </c>
    </row>
    <row r="21" spans="1:15" x14ac:dyDescent="0.25">
      <c r="A21" s="135">
        <v>7</v>
      </c>
      <c r="B21" s="135">
        <v>2</v>
      </c>
      <c r="C21" s="136" t="s">
        <v>105</v>
      </c>
      <c r="D21" s="137">
        <v>612</v>
      </c>
      <c r="E21" s="138">
        <v>212</v>
      </c>
      <c r="F21" s="157" t="s">
        <v>106</v>
      </c>
      <c r="G21" s="140">
        <v>10101</v>
      </c>
      <c r="H21" s="143">
        <v>13500</v>
      </c>
      <c r="I21" s="143">
        <v>13500</v>
      </c>
      <c r="J21" s="143">
        <v>13500</v>
      </c>
    </row>
    <row r="22" spans="1:15" x14ac:dyDescent="0.25">
      <c r="A22" s="135">
        <v>7</v>
      </c>
      <c r="B22" s="135">
        <v>2</v>
      </c>
      <c r="C22" s="136" t="s">
        <v>105</v>
      </c>
      <c r="D22" s="138" t="s">
        <v>87</v>
      </c>
      <c r="E22" s="138">
        <v>221</v>
      </c>
      <c r="F22" s="139">
        <v>2210000</v>
      </c>
      <c r="G22" s="140">
        <v>10101</v>
      </c>
      <c r="H22" s="142">
        <v>508831.08</v>
      </c>
      <c r="I22" s="142">
        <v>508831.08</v>
      </c>
      <c r="J22" s="142">
        <v>508831.08</v>
      </c>
    </row>
    <row r="23" spans="1:15" s="120" customFormat="1" x14ac:dyDescent="0.25">
      <c r="A23" s="144">
        <v>7</v>
      </c>
      <c r="B23" s="144">
        <v>2</v>
      </c>
      <c r="C23" s="145" t="s">
        <v>105</v>
      </c>
      <c r="D23" s="146" t="s">
        <v>87</v>
      </c>
      <c r="E23" s="146">
        <v>223</v>
      </c>
      <c r="F23" s="147">
        <v>2230000</v>
      </c>
      <c r="G23" s="148">
        <v>10101</v>
      </c>
      <c r="H23" s="158">
        <v>58393052.890000001</v>
      </c>
      <c r="I23" s="158">
        <v>59612024.700000003</v>
      </c>
      <c r="J23" s="158">
        <v>60853136.530000001</v>
      </c>
      <c r="L23" s="149"/>
      <c r="M23" s="149"/>
      <c r="N23" s="149"/>
    </row>
    <row r="24" spans="1:15" x14ac:dyDescent="0.25">
      <c r="A24" s="135">
        <v>7</v>
      </c>
      <c r="B24" s="135">
        <v>2</v>
      </c>
      <c r="C24" s="136" t="s">
        <v>105</v>
      </c>
      <c r="D24" s="138" t="s">
        <v>87</v>
      </c>
      <c r="E24" s="138">
        <v>225</v>
      </c>
      <c r="F24" s="139">
        <v>2250100</v>
      </c>
      <c r="G24" s="140">
        <v>10101</v>
      </c>
      <c r="H24" s="142">
        <v>817490.82</v>
      </c>
      <c r="I24" s="142">
        <v>817490.82</v>
      </c>
      <c r="J24" s="142">
        <v>817490.82</v>
      </c>
    </row>
    <row r="25" spans="1:15" x14ac:dyDescent="0.25">
      <c r="A25" s="135">
        <v>7</v>
      </c>
      <c r="B25" s="135">
        <v>2</v>
      </c>
      <c r="C25" s="136" t="s">
        <v>105</v>
      </c>
      <c r="D25" s="138" t="s">
        <v>87</v>
      </c>
      <c r="E25" s="138">
        <v>226</v>
      </c>
      <c r="F25" s="139">
        <v>2260200</v>
      </c>
      <c r="G25" s="140">
        <v>10101</v>
      </c>
      <c r="H25" s="159">
        <v>707642</v>
      </c>
      <c r="I25" s="142">
        <v>707642</v>
      </c>
      <c r="J25" s="142">
        <v>707642</v>
      </c>
      <c r="L25" s="91">
        <v>4563067.5741999988</v>
      </c>
    </row>
    <row r="26" spans="1:15" x14ac:dyDescent="0.25">
      <c r="A26" s="135">
        <v>7</v>
      </c>
      <c r="B26" s="135">
        <v>2</v>
      </c>
      <c r="C26" s="136" t="s">
        <v>105</v>
      </c>
      <c r="D26" s="138" t="s">
        <v>88</v>
      </c>
      <c r="E26" s="138">
        <v>221</v>
      </c>
      <c r="F26" s="139">
        <v>2210000</v>
      </c>
      <c r="G26" s="140">
        <v>10101</v>
      </c>
      <c r="H26" s="142">
        <v>627415.55999999994</v>
      </c>
      <c r="I26" s="142">
        <v>627415.56000000006</v>
      </c>
      <c r="J26" s="142">
        <v>627415.56000000006</v>
      </c>
    </row>
    <row r="27" spans="1:15" x14ac:dyDescent="0.25">
      <c r="A27" s="135">
        <v>7</v>
      </c>
      <c r="B27" s="135">
        <v>2</v>
      </c>
      <c r="C27" s="136" t="s">
        <v>105</v>
      </c>
      <c r="D27" s="138" t="s">
        <v>88</v>
      </c>
      <c r="E27" s="138">
        <v>225</v>
      </c>
      <c r="F27" s="139">
        <v>2250100</v>
      </c>
      <c r="G27" s="140">
        <v>10101</v>
      </c>
      <c r="H27" s="142">
        <v>846299.04</v>
      </c>
      <c r="I27" s="142">
        <v>846299.04</v>
      </c>
      <c r="J27" s="142">
        <v>846299.04</v>
      </c>
      <c r="L27" s="91">
        <v>5514221</v>
      </c>
    </row>
    <row r="28" spans="1:15" x14ac:dyDescent="0.25">
      <c r="A28" s="135">
        <v>7</v>
      </c>
      <c r="B28" s="135">
        <v>2</v>
      </c>
      <c r="C28" s="136" t="s">
        <v>105</v>
      </c>
      <c r="D28" s="137">
        <v>612</v>
      </c>
      <c r="E28" s="138">
        <v>226</v>
      </c>
      <c r="F28" s="139">
        <v>2260200</v>
      </c>
      <c r="G28" s="140">
        <v>10101</v>
      </c>
      <c r="H28" s="142">
        <v>833382</v>
      </c>
      <c r="I28" s="142">
        <v>833382</v>
      </c>
      <c r="J28" s="142">
        <v>833382</v>
      </c>
    </row>
    <row r="29" spans="1:15" s="125" customFormat="1" x14ac:dyDescent="0.25">
      <c r="A29" s="160"/>
      <c r="B29" s="160"/>
      <c r="C29" s="161"/>
      <c r="D29" s="177"/>
      <c r="E29" s="162"/>
      <c r="F29" s="163"/>
      <c r="G29" s="164"/>
      <c r="H29" s="156">
        <f>SUM(H20:H28)</f>
        <v>62762113.390000001</v>
      </c>
      <c r="I29" s="156">
        <f t="shared" ref="I29:J29" si="2">SUM(I20:I28)</f>
        <v>63981085.200000003</v>
      </c>
      <c r="J29" s="156">
        <f t="shared" si="2"/>
        <v>65222197.030000001</v>
      </c>
      <c r="K29" s="124"/>
      <c r="L29" s="126"/>
      <c r="M29" s="126"/>
      <c r="N29" s="126"/>
    </row>
    <row r="30" spans="1:15" x14ac:dyDescent="0.25">
      <c r="A30" s="135">
        <v>7</v>
      </c>
      <c r="B30" s="135">
        <v>2</v>
      </c>
      <c r="C30" s="136" t="s">
        <v>107</v>
      </c>
      <c r="D30" s="138" t="s">
        <v>100</v>
      </c>
      <c r="E30" s="138">
        <v>291</v>
      </c>
      <c r="F30" s="139">
        <v>2910200</v>
      </c>
      <c r="G30" s="140">
        <v>10101</v>
      </c>
      <c r="H30" s="142">
        <v>5514221</v>
      </c>
      <c r="I30" s="142">
        <v>5514221</v>
      </c>
      <c r="J30" s="142">
        <v>5434560</v>
      </c>
    </row>
    <row r="31" spans="1:15" x14ac:dyDescent="0.25">
      <c r="A31" s="135">
        <v>7</v>
      </c>
      <c r="B31" s="135">
        <v>2</v>
      </c>
      <c r="C31" s="136" t="s">
        <v>107</v>
      </c>
      <c r="D31" s="138" t="s">
        <v>100</v>
      </c>
      <c r="E31" s="138">
        <v>291</v>
      </c>
      <c r="F31" s="139">
        <v>2910300</v>
      </c>
      <c r="G31" s="140">
        <v>10101</v>
      </c>
      <c r="H31" s="142">
        <v>5210565.6866999995</v>
      </c>
      <c r="I31" s="142">
        <v>5210565.6866999995</v>
      </c>
      <c r="J31" s="142">
        <v>5210565.6866999995</v>
      </c>
    </row>
    <row r="32" spans="1:15" x14ac:dyDescent="0.25">
      <c r="A32" s="135">
        <v>7</v>
      </c>
      <c r="B32" s="135">
        <v>2</v>
      </c>
      <c r="C32" s="136" t="s">
        <v>107</v>
      </c>
      <c r="D32" s="138" t="s">
        <v>101</v>
      </c>
      <c r="E32" s="138">
        <v>291</v>
      </c>
      <c r="F32" s="139">
        <v>2910200</v>
      </c>
      <c r="G32" s="140">
        <v>10101</v>
      </c>
      <c r="H32" s="142">
        <v>7833710</v>
      </c>
      <c r="I32" s="142">
        <v>7833710</v>
      </c>
      <c r="J32" s="142">
        <v>7727426</v>
      </c>
    </row>
    <row r="33" spans="1:24" x14ac:dyDescent="0.25">
      <c r="A33" s="135">
        <v>7</v>
      </c>
      <c r="B33" s="135">
        <v>2</v>
      </c>
      <c r="C33" s="136" t="s">
        <v>107</v>
      </c>
      <c r="D33" s="138" t="s">
        <v>101</v>
      </c>
      <c r="E33" s="138">
        <v>291</v>
      </c>
      <c r="F33" s="139">
        <v>2910300</v>
      </c>
      <c r="G33" s="140">
        <v>10101</v>
      </c>
      <c r="H33" s="142">
        <v>4628917.7693999987</v>
      </c>
      <c r="I33" s="142">
        <v>4628917.7741999999</v>
      </c>
      <c r="J33" s="142">
        <v>4628917.7741999999</v>
      </c>
    </row>
    <row r="34" spans="1:24" s="125" customFormat="1" x14ac:dyDescent="0.25">
      <c r="A34" s="160"/>
      <c r="B34" s="160"/>
      <c r="C34" s="161"/>
      <c r="D34" s="162"/>
      <c r="E34" s="162"/>
      <c r="F34" s="163"/>
      <c r="G34" s="164"/>
      <c r="H34" s="156">
        <f>SUM(H30:H33)</f>
        <v>23187414.456100002</v>
      </c>
      <c r="I34" s="156">
        <f t="shared" ref="I34:J34" si="3">SUM(I30:I33)</f>
        <v>23187414.460900001</v>
      </c>
      <c r="J34" s="156">
        <f t="shared" si="3"/>
        <v>23001469.460900001</v>
      </c>
      <c r="K34" s="124"/>
      <c r="L34" s="126"/>
      <c r="M34" s="126"/>
      <c r="N34" s="126"/>
    </row>
    <row r="35" spans="1:24" s="120" customFormat="1" x14ac:dyDescent="0.25">
      <c r="A35" s="135">
        <v>7</v>
      </c>
      <c r="B35" s="135">
        <v>3</v>
      </c>
      <c r="C35" s="136" t="s">
        <v>109</v>
      </c>
      <c r="D35" s="138" t="s">
        <v>87</v>
      </c>
      <c r="E35" s="138">
        <v>221</v>
      </c>
      <c r="F35" s="139">
        <v>2210000</v>
      </c>
      <c r="G35" s="140">
        <v>10101</v>
      </c>
      <c r="H35" s="143">
        <v>30756.48</v>
      </c>
      <c r="I35" s="143">
        <v>30756.48</v>
      </c>
      <c r="J35" s="143">
        <v>30756.48</v>
      </c>
      <c r="L35" s="149"/>
      <c r="M35" s="149"/>
      <c r="N35" s="149"/>
    </row>
    <row r="36" spans="1:24" s="120" customFormat="1" x14ac:dyDescent="0.25">
      <c r="A36" s="135">
        <v>7</v>
      </c>
      <c r="B36" s="135">
        <v>3</v>
      </c>
      <c r="C36" s="136" t="s">
        <v>109</v>
      </c>
      <c r="D36" s="137">
        <v>611</v>
      </c>
      <c r="E36" s="138">
        <v>221</v>
      </c>
      <c r="F36" s="139">
        <v>2210000</v>
      </c>
      <c r="G36" s="140">
        <v>10101</v>
      </c>
      <c r="H36" s="143">
        <v>24624</v>
      </c>
      <c r="I36" s="143">
        <v>24624</v>
      </c>
      <c r="J36" s="143">
        <v>24624</v>
      </c>
      <c r="L36" s="149"/>
      <c r="M36" s="149"/>
      <c r="N36" s="149"/>
    </row>
    <row r="37" spans="1:24" s="120" customFormat="1" x14ac:dyDescent="0.25">
      <c r="A37" s="144">
        <v>7</v>
      </c>
      <c r="B37" s="144">
        <v>3</v>
      </c>
      <c r="C37" s="145" t="s">
        <v>109</v>
      </c>
      <c r="D37" s="146" t="s">
        <v>87</v>
      </c>
      <c r="E37" s="146">
        <v>223</v>
      </c>
      <c r="F37" s="147">
        <v>2230000</v>
      </c>
      <c r="G37" s="148">
        <v>10101</v>
      </c>
      <c r="H37" s="166">
        <v>1145281.3899999999</v>
      </c>
      <c r="I37" s="166">
        <v>1174380.3999999999</v>
      </c>
      <c r="J37" s="167">
        <v>1204181.75</v>
      </c>
      <c r="L37" s="149"/>
      <c r="M37" s="149"/>
      <c r="N37" s="149"/>
    </row>
    <row r="38" spans="1:24" x14ac:dyDescent="0.25">
      <c r="A38" s="135">
        <v>7</v>
      </c>
      <c r="B38" s="135">
        <v>3</v>
      </c>
      <c r="C38" s="136" t="s">
        <v>109</v>
      </c>
      <c r="D38" s="138" t="s">
        <v>87</v>
      </c>
      <c r="E38" s="138">
        <v>225</v>
      </c>
      <c r="F38" s="139">
        <v>2250100</v>
      </c>
      <c r="G38" s="140">
        <v>10101</v>
      </c>
      <c r="H38" s="143">
        <v>12629.94</v>
      </c>
      <c r="I38" s="143">
        <v>12629.94</v>
      </c>
      <c r="J38" s="143">
        <v>12629.94</v>
      </c>
      <c r="L38" s="91">
        <v>4563067.5741999988</v>
      </c>
    </row>
    <row r="39" spans="1:24" x14ac:dyDescent="0.25">
      <c r="A39" s="135">
        <v>7</v>
      </c>
      <c r="B39" s="135">
        <v>3</v>
      </c>
      <c r="C39" s="136" t="s">
        <v>109</v>
      </c>
      <c r="D39" s="138" t="s">
        <v>87</v>
      </c>
      <c r="E39" s="138">
        <v>226</v>
      </c>
      <c r="F39" s="139">
        <v>2260200</v>
      </c>
      <c r="G39" s="140">
        <v>10101</v>
      </c>
      <c r="H39" s="143">
        <v>29900</v>
      </c>
      <c r="I39" s="143">
        <v>29900</v>
      </c>
      <c r="J39" s="143">
        <v>29900</v>
      </c>
    </row>
    <row r="40" spans="1:24" x14ac:dyDescent="0.25">
      <c r="A40" s="135">
        <v>7</v>
      </c>
      <c r="B40" s="135">
        <v>3</v>
      </c>
      <c r="C40" s="136" t="s">
        <v>109</v>
      </c>
      <c r="D40" s="138" t="s">
        <v>88</v>
      </c>
      <c r="E40" s="138">
        <v>225</v>
      </c>
      <c r="F40" s="139">
        <v>2250100</v>
      </c>
      <c r="G40" s="140">
        <v>10101</v>
      </c>
      <c r="H40" s="143">
        <v>2077.92</v>
      </c>
      <c r="I40" s="143">
        <v>2077.92</v>
      </c>
      <c r="J40" s="143">
        <v>2077.92</v>
      </c>
      <c r="L40" s="91">
        <v>1145281.3899999999</v>
      </c>
      <c r="M40" s="91">
        <v>1174380.3999999999</v>
      </c>
      <c r="N40" s="91">
        <v>1204181.75</v>
      </c>
    </row>
    <row r="41" spans="1:24" x14ac:dyDescent="0.25">
      <c r="A41" s="135">
        <v>7</v>
      </c>
      <c r="B41" s="135">
        <v>3</v>
      </c>
      <c r="C41" s="136" t="s">
        <v>109</v>
      </c>
      <c r="D41" s="138" t="s">
        <v>100</v>
      </c>
      <c r="E41" s="138">
        <v>226</v>
      </c>
      <c r="F41" s="139">
        <v>2260200</v>
      </c>
      <c r="G41" s="140">
        <v>10101</v>
      </c>
      <c r="H41" s="143">
        <v>24600</v>
      </c>
      <c r="I41" s="143">
        <v>24600</v>
      </c>
      <c r="J41" s="143">
        <v>24600</v>
      </c>
    </row>
    <row r="42" spans="1:24" x14ac:dyDescent="0.25">
      <c r="A42" s="135">
        <v>7</v>
      </c>
      <c r="B42" s="135">
        <v>3</v>
      </c>
      <c r="C42" s="136" t="s">
        <v>109</v>
      </c>
      <c r="D42" s="138" t="s">
        <v>100</v>
      </c>
      <c r="E42" s="138">
        <v>226</v>
      </c>
      <c r="F42" s="139">
        <v>2260300</v>
      </c>
      <c r="G42" s="140">
        <v>10101</v>
      </c>
      <c r="H42" s="143">
        <v>308700</v>
      </c>
      <c r="I42" s="143">
        <v>308700</v>
      </c>
      <c r="J42" s="143">
        <v>308700</v>
      </c>
    </row>
    <row r="43" spans="1:24" s="125" customFormat="1" x14ac:dyDescent="0.25">
      <c r="A43" s="160"/>
      <c r="B43" s="160"/>
      <c r="C43" s="161"/>
      <c r="D43" s="162"/>
      <c r="E43" s="162"/>
      <c r="F43" s="163"/>
      <c r="G43" s="164"/>
      <c r="H43" s="165">
        <f>SUM(H35:H42)</f>
        <v>1578569.7299999997</v>
      </c>
      <c r="I43" s="165">
        <f t="shared" ref="I43:J43" si="4">SUM(I35:I42)</f>
        <v>1607668.7399999998</v>
      </c>
      <c r="J43" s="165">
        <f t="shared" si="4"/>
        <v>1637470.0899999999</v>
      </c>
      <c r="K43" s="124"/>
      <c r="L43" s="126"/>
      <c r="M43" s="126"/>
      <c r="N43" s="126"/>
    </row>
    <row r="44" spans="1:24" x14ac:dyDescent="0.25">
      <c r="A44" s="135">
        <v>7</v>
      </c>
      <c r="B44" s="135">
        <v>3</v>
      </c>
      <c r="C44" s="136" t="s">
        <v>107</v>
      </c>
      <c r="D44" s="138" t="s">
        <v>101</v>
      </c>
      <c r="E44" s="138">
        <v>291</v>
      </c>
      <c r="F44" s="139">
        <v>2910200</v>
      </c>
      <c r="G44" s="140">
        <v>10101</v>
      </c>
      <c r="H44" s="143">
        <v>0</v>
      </c>
      <c r="I44" s="143">
        <v>0</v>
      </c>
      <c r="J44" s="143">
        <v>0</v>
      </c>
    </row>
    <row r="45" spans="1:24" x14ac:dyDescent="0.25">
      <c r="A45" s="135">
        <v>7</v>
      </c>
      <c r="B45" s="135">
        <v>3</v>
      </c>
      <c r="C45" s="136" t="s">
        <v>59</v>
      </c>
      <c r="D45" s="138" t="s">
        <v>100</v>
      </c>
      <c r="E45" s="138">
        <v>291</v>
      </c>
      <c r="F45" s="139">
        <v>2910200</v>
      </c>
      <c r="G45" s="140">
        <v>10101</v>
      </c>
      <c r="H45" s="168">
        <v>459</v>
      </c>
      <c r="I45" s="143">
        <v>459</v>
      </c>
      <c r="J45" s="143">
        <v>431</v>
      </c>
      <c r="O45" s="198">
        <v>7</v>
      </c>
      <c r="P45" s="198">
        <v>2</v>
      </c>
      <c r="Q45" s="199" t="s">
        <v>108</v>
      </c>
      <c r="R45" s="200" t="s">
        <v>87</v>
      </c>
      <c r="S45" s="200">
        <v>226</v>
      </c>
      <c r="T45" s="201">
        <v>2260300</v>
      </c>
      <c r="U45" s="202">
        <v>10101</v>
      </c>
      <c r="V45" s="155">
        <v>7724652</v>
      </c>
      <c r="W45" s="203">
        <v>7724652</v>
      </c>
      <c r="X45" s="203">
        <v>7724652</v>
      </c>
    </row>
    <row r="46" spans="1:24" x14ac:dyDescent="0.25">
      <c r="A46" s="135">
        <v>7</v>
      </c>
      <c r="B46" s="135">
        <v>3</v>
      </c>
      <c r="C46" s="136" t="s">
        <v>107</v>
      </c>
      <c r="D46" s="138" t="s">
        <v>101</v>
      </c>
      <c r="E46" s="138">
        <v>291</v>
      </c>
      <c r="F46" s="139">
        <v>2910300</v>
      </c>
      <c r="G46" s="140">
        <v>10101</v>
      </c>
      <c r="H46" s="168">
        <v>72170.207099999985</v>
      </c>
      <c r="I46" s="143">
        <v>72170.207099999985</v>
      </c>
      <c r="J46" s="143">
        <v>72170.207099999985</v>
      </c>
      <c r="O46" s="198">
        <v>7</v>
      </c>
      <c r="P46" s="198">
        <v>2</v>
      </c>
      <c r="Q46" s="199" t="s">
        <v>108</v>
      </c>
      <c r="R46" s="200" t="s">
        <v>88</v>
      </c>
      <c r="S46" s="200">
        <v>226</v>
      </c>
      <c r="T46" s="201">
        <v>2260300</v>
      </c>
      <c r="U46" s="202">
        <v>10101</v>
      </c>
      <c r="V46" s="203">
        <v>7119801</v>
      </c>
      <c r="W46" s="203">
        <v>7119801</v>
      </c>
      <c r="X46" s="203">
        <v>7119801</v>
      </c>
    </row>
    <row r="47" spans="1:24" x14ac:dyDescent="0.25">
      <c r="A47" s="135">
        <v>7</v>
      </c>
      <c r="B47" s="135">
        <v>3</v>
      </c>
      <c r="C47" s="136" t="s">
        <v>59</v>
      </c>
      <c r="D47" s="138" t="s">
        <v>100</v>
      </c>
      <c r="E47" s="138">
        <v>291</v>
      </c>
      <c r="F47" s="139">
        <v>2910300</v>
      </c>
      <c r="G47" s="140">
        <v>10101</v>
      </c>
      <c r="H47" s="168">
        <v>408548.30039999995</v>
      </c>
      <c r="I47" s="143">
        <v>408548.30039999995</v>
      </c>
      <c r="J47" s="143">
        <v>408548.30039999995</v>
      </c>
      <c r="L47" s="91">
        <f>H34+H48</f>
        <v>23668591.963600002</v>
      </c>
      <c r="M47" s="91">
        <f>I34+I48</f>
        <v>23668591.968400002</v>
      </c>
      <c r="N47" s="91">
        <f>J34+J48</f>
        <v>23482618.968400002</v>
      </c>
    </row>
    <row r="48" spans="1:24" s="125" customFormat="1" x14ac:dyDescent="0.25">
      <c r="A48" s="160"/>
      <c r="B48" s="160"/>
      <c r="C48" s="161"/>
      <c r="D48" s="162"/>
      <c r="E48" s="162"/>
      <c r="F48" s="163"/>
      <c r="G48" s="164"/>
      <c r="H48" s="206">
        <f>SUM(H44:H47)</f>
        <v>481177.50749999995</v>
      </c>
      <c r="I48" s="206">
        <f t="shared" ref="I48:J48" si="5">SUM(I44:I47)</f>
        <v>481177.50749999995</v>
      </c>
      <c r="J48" s="206">
        <f t="shared" si="5"/>
        <v>481149.50749999995</v>
      </c>
      <c r="K48" s="124"/>
      <c r="L48" s="126"/>
      <c r="M48" s="126"/>
      <c r="N48" s="126"/>
    </row>
    <row r="49" spans="1:14" s="125" customFormat="1" x14ac:dyDescent="0.25">
      <c r="A49" s="135">
        <v>7</v>
      </c>
      <c r="B49" s="135">
        <v>9</v>
      </c>
      <c r="C49" s="136" t="s">
        <v>69</v>
      </c>
      <c r="D49" s="138" t="s">
        <v>87</v>
      </c>
      <c r="E49" s="138">
        <v>222</v>
      </c>
      <c r="F49" s="139">
        <v>2220000</v>
      </c>
      <c r="G49" s="140">
        <v>10101</v>
      </c>
      <c r="H49" s="143">
        <v>375783.89</v>
      </c>
      <c r="I49" s="143">
        <v>375783.89</v>
      </c>
      <c r="J49" s="143">
        <v>375783.89</v>
      </c>
      <c r="K49" s="124"/>
      <c r="L49" s="126"/>
      <c r="M49" s="126"/>
      <c r="N49" s="126"/>
    </row>
    <row r="50" spans="1:14" s="125" customFormat="1" x14ac:dyDescent="0.25">
      <c r="A50" s="135">
        <v>7</v>
      </c>
      <c r="B50" s="135">
        <v>2</v>
      </c>
      <c r="C50" s="136" t="s">
        <v>69</v>
      </c>
      <c r="D50" s="138" t="s">
        <v>87</v>
      </c>
      <c r="E50" s="138">
        <v>226</v>
      </c>
      <c r="F50" s="139">
        <v>2260200</v>
      </c>
      <c r="G50" s="140">
        <v>10101</v>
      </c>
      <c r="H50" s="143">
        <v>684000</v>
      </c>
      <c r="I50" s="143">
        <v>684000</v>
      </c>
      <c r="J50" s="143">
        <v>684000</v>
      </c>
      <c r="K50" s="124"/>
      <c r="L50" s="126"/>
      <c r="M50" s="126"/>
      <c r="N50" s="126"/>
    </row>
    <row r="51" spans="1:14" s="125" customFormat="1" x14ac:dyDescent="0.25">
      <c r="A51" s="135">
        <v>7</v>
      </c>
      <c r="B51" s="135">
        <v>2</v>
      </c>
      <c r="C51" s="136" t="s">
        <v>69</v>
      </c>
      <c r="D51" s="138" t="s">
        <v>100</v>
      </c>
      <c r="E51" s="138">
        <v>226</v>
      </c>
      <c r="F51" s="139">
        <v>2260200</v>
      </c>
      <c r="G51" s="140">
        <v>10101</v>
      </c>
      <c r="H51" s="143">
        <v>3348000</v>
      </c>
      <c r="I51" s="143">
        <v>3348000</v>
      </c>
      <c r="J51" s="143">
        <v>3348000</v>
      </c>
      <c r="K51" s="124"/>
      <c r="L51" s="126"/>
      <c r="M51" s="126"/>
      <c r="N51" s="126"/>
    </row>
    <row r="52" spans="1:14" s="125" customFormat="1" x14ac:dyDescent="0.25">
      <c r="A52" s="135">
        <v>7</v>
      </c>
      <c r="B52" s="135">
        <v>9</v>
      </c>
      <c r="C52" s="136" t="s">
        <v>69</v>
      </c>
      <c r="D52" s="138" t="s">
        <v>87</v>
      </c>
      <c r="E52" s="138">
        <v>226</v>
      </c>
      <c r="F52" s="139">
        <v>2260200</v>
      </c>
      <c r="G52" s="140">
        <v>10101</v>
      </c>
      <c r="H52" s="143">
        <v>46400</v>
      </c>
      <c r="I52" s="143">
        <v>46400</v>
      </c>
      <c r="J52" s="143">
        <v>46400</v>
      </c>
      <c r="K52" s="124"/>
      <c r="L52" s="126"/>
      <c r="M52" s="126"/>
      <c r="N52" s="126"/>
    </row>
    <row r="53" spans="1:14" s="125" customFormat="1" x14ac:dyDescent="0.25">
      <c r="A53" s="135">
        <v>7</v>
      </c>
      <c r="B53" s="135">
        <v>2</v>
      </c>
      <c r="C53" s="136" t="s">
        <v>69</v>
      </c>
      <c r="D53" s="138" t="s">
        <v>87</v>
      </c>
      <c r="E53" s="138">
        <v>346</v>
      </c>
      <c r="F53" s="139">
        <v>3460000</v>
      </c>
      <c r="G53" s="140">
        <v>10101</v>
      </c>
      <c r="H53" s="143">
        <v>142326.1</v>
      </c>
      <c r="I53" s="143">
        <v>142326.1</v>
      </c>
      <c r="J53" s="143">
        <v>142326.1</v>
      </c>
      <c r="K53" s="124"/>
      <c r="L53" s="126"/>
      <c r="M53" s="126"/>
      <c r="N53" s="126"/>
    </row>
    <row r="54" spans="1:14" s="125" customFormat="1" x14ac:dyDescent="0.25">
      <c r="A54" s="135">
        <v>7</v>
      </c>
      <c r="B54" s="135">
        <v>2</v>
      </c>
      <c r="C54" s="136" t="s">
        <v>69</v>
      </c>
      <c r="D54" s="137">
        <v>612</v>
      </c>
      <c r="E54" s="138">
        <v>346</v>
      </c>
      <c r="F54" s="139">
        <v>3460000</v>
      </c>
      <c r="G54" s="140">
        <v>10101</v>
      </c>
      <c r="H54" s="143">
        <v>292278.03999999998</v>
      </c>
      <c r="I54" s="143">
        <v>292278.03999999998</v>
      </c>
      <c r="J54" s="143">
        <v>292278.03999999998</v>
      </c>
      <c r="K54" s="124"/>
      <c r="L54" s="126"/>
      <c r="M54" s="126"/>
      <c r="N54" s="126"/>
    </row>
    <row r="55" spans="1:14" s="125" customFormat="1" x14ac:dyDescent="0.25">
      <c r="A55" s="135">
        <v>7</v>
      </c>
      <c r="B55" s="135">
        <v>9</v>
      </c>
      <c r="C55" s="136" t="s">
        <v>69</v>
      </c>
      <c r="D55" s="138" t="s">
        <v>87</v>
      </c>
      <c r="E55" s="138">
        <v>346</v>
      </c>
      <c r="F55" s="139">
        <v>3460000</v>
      </c>
      <c r="G55" s="140">
        <v>10101</v>
      </c>
      <c r="H55" s="143">
        <v>29150.65</v>
      </c>
      <c r="I55" s="143">
        <v>29150.65</v>
      </c>
      <c r="J55" s="143">
        <v>29150.65</v>
      </c>
      <c r="K55" s="124"/>
      <c r="L55" s="126"/>
      <c r="M55" s="126"/>
      <c r="N55" s="126"/>
    </row>
    <row r="56" spans="1:14" s="125" customFormat="1" x14ac:dyDescent="0.25">
      <c r="A56" s="135">
        <v>7</v>
      </c>
      <c r="B56" s="135">
        <v>9</v>
      </c>
      <c r="C56" s="136" t="s">
        <v>69</v>
      </c>
      <c r="D56" s="138" t="s">
        <v>87</v>
      </c>
      <c r="E56" s="138">
        <v>349</v>
      </c>
      <c r="F56" s="139">
        <v>3490000</v>
      </c>
      <c r="G56" s="140">
        <v>10101</v>
      </c>
      <c r="H56" s="143">
        <v>405642.54</v>
      </c>
      <c r="I56" s="143">
        <v>405642.54</v>
      </c>
      <c r="J56" s="143">
        <v>405642.54</v>
      </c>
      <c r="K56" s="124"/>
      <c r="L56" s="126"/>
      <c r="M56" s="126"/>
      <c r="N56" s="126"/>
    </row>
    <row r="57" spans="1:14" s="125" customFormat="1" x14ac:dyDescent="0.25">
      <c r="A57" s="135">
        <v>7</v>
      </c>
      <c r="B57" s="135">
        <v>9</v>
      </c>
      <c r="C57" s="136" t="s">
        <v>69</v>
      </c>
      <c r="D57" s="138" t="s">
        <v>100</v>
      </c>
      <c r="E57" s="138">
        <v>222</v>
      </c>
      <c r="F57" s="139">
        <v>2220000</v>
      </c>
      <c r="G57" s="140">
        <v>10101</v>
      </c>
      <c r="H57" s="141">
        <v>273068.01</v>
      </c>
      <c r="I57" s="141">
        <v>273068.01</v>
      </c>
      <c r="J57" s="141">
        <v>273068.01</v>
      </c>
      <c r="K57" s="124"/>
      <c r="L57" s="126"/>
      <c r="M57" s="126"/>
      <c r="N57" s="126"/>
    </row>
    <row r="58" spans="1:14" s="125" customFormat="1" x14ac:dyDescent="0.25">
      <c r="A58" s="135">
        <v>7</v>
      </c>
      <c r="B58" s="135">
        <v>9</v>
      </c>
      <c r="C58" s="136" t="s">
        <v>69</v>
      </c>
      <c r="D58" s="137">
        <v>112</v>
      </c>
      <c r="E58" s="138">
        <v>212</v>
      </c>
      <c r="F58" s="139">
        <v>2120000</v>
      </c>
      <c r="G58" s="140">
        <v>10101</v>
      </c>
      <c r="H58" s="143">
        <v>8400</v>
      </c>
      <c r="I58" s="143">
        <v>8400</v>
      </c>
      <c r="J58" s="143">
        <v>8400</v>
      </c>
      <c r="K58" s="124"/>
      <c r="L58" s="126"/>
      <c r="M58" s="126"/>
      <c r="N58" s="126"/>
    </row>
    <row r="59" spans="1:14" s="125" customFormat="1" x14ac:dyDescent="0.25">
      <c r="A59" s="135">
        <v>7</v>
      </c>
      <c r="B59" s="135">
        <v>9</v>
      </c>
      <c r="C59" s="136" t="s">
        <v>69</v>
      </c>
      <c r="D59" s="138" t="s">
        <v>100</v>
      </c>
      <c r="E59" s="138">
        <v>226</v>
      </c>
      <c r="F59" s="139">
        <v>2260200</v>
      </c>
      <c r="G59" s="140">
        <v>10101</v>
      </c>
      <c r="H59" s="143">
        <v>4000</v>
      </c>
      <c r="I59" s="143">
        <v>4000</v>
      </c>
      <c r="J59" s="143">
        <v>4000</v>
      </c>
      <c r="K59" s="124"/>
      <c r="L59" s="126"/>
      <c r="M59" s="126"/>
      <c r="N59" s="126"/>
    </row>
    <row r="60" spans="1:14" s="125" customFormat="1" x14ac:dyDescent="0.25">
      <c r="A60" s="135">
        <v>7</v>
      </c>
      <c r="B60" s="135">
        <v>9</v>
      </c>
      <c r="C60" s="136" t="s">
        <v>69</v>
      </c>
      <c r="D60" s="138" t="s">
        <v>100</v>
      </c>
      <c r="E60" s="138">
        <v>342</v>
      </c>
      <c r="F60" s="139">
        <v>3420000</v>
      </c>
      <c r="G60" s="140">
        <v>10101</v>
      </c>
      <c r="H60" s="143">
        <v>132000</v>
      </c>
      <c r="I60" s="143">
        <v>132000</v>
      </c>
      <c r="J60" s="143">
        <v>132000</v>
      </c>
      <c r="K60" s="124"/>
      <c r="L60" s="126"/>
      <c r="M60" s="126"/>
      <c r="N60" s="126"/>
    </row>
    <row r="61" spans="1:14" s="125" customFormat="1" x14ac:dyDescent="0.25">
      <c r="A61" s="135">
        <v>7</v>
      </c>
      <c r="B61" s="135">
        <v>9</v>
      </c>
      <c r="C61" s="136" t="s">
        <v>69</v>
      </c>
      <c r="D61" s="138" t="s">
        <v>100</v>
      </c>
      <c r="E61" s="138">
        <v>349</v>
      </c>
      <c r="F61" s="139">
        <v>3490000</v>
      </c>
      <c r="G61" s="140">
        <v>10101</v>
      </c>
      <c r="H61" s="143">
        <v>289725</v>
      </c>
      <c r="I61" s="143">
        <v>289725</v>
      </c>
      <c r="J61" s="143">
        <v>289725</v>
      </c>
      <c r="K61" s="124"/>
      <c r="L61" s="126"/>
      <c r="M61" s="126"/>
      <c r="N61" s="126"/>
    </row>
    <row r="62" spans="1:14" s="125" customFormat="1" x14ac:dyDescent="0.25">
      <c r="A62" s="135"/>
      <c r="B62" s="135"/>
      <c r="C62" s="136"/>
      <c r="D62" s="138"/>
      <c r="E62" s="138"/>
      <c r="F62" s="139"/>
      <c r="G62" s="140"/>
      <c r="H62" s="165">
        <f>SUM(H49:H61)</f>
        <v>6030774.2300000004</v>
      </c>
      <c r="I62" s="165">
        <f t="shared" ref="I62:J62" si="6">SUM(I49:I61)</f>
        <v>6030774.2300000004</v>
      </c>
      <c r="J62" s="165">
        <f t="shared" si="6"/>
        <v>6030774.2300000004</v>
      </c>
      <c r="K62" s="124"/>
      <c r="L62" s="126"/>
      <c r="M62" s="126"/>
      <c r="N62" s="126"/>
    </row>
    <row r="63" spans="1:14" s="125" customFormat="1" x14ac:dyDescent="0.25">
      <c r="A63" s="160"/>
      <c r="B63" s="160"/>
      <c r="C63" s="161"/>
      <c r="D63" s="162"/>
      <c r="E63" s="162"/>
      <c r="F63" s="163"/>
      <c r="G63" s="164"/>
      <c r="H63" s="206"/>
      <c r="I63" s="206"/>
      <c r="J63" s="206"/>
      <c r="K63" s="124"/>
      <c r="L63" s="126"/>
      <c r="M63" s="126"/>
      <c r="N63" s="126"/>
    </row>
    <row r="64" spans="1:14" s="125" customFormat="1" x14ac:dyDescent="0.25">
      <c r="A64" s="160"/>
      <c r="B64" s="160"/>
      <c r="C64" s="161"/>
      <c r="D64" s="162"/>
      <c r="E64" s="162"/>
      <c r="F64" s="163"/>
      <c r="G64" s="164"/>
      <c r="H64" s="206"/>
      <c r="I64" s="206"/>
      <c r="J64" s="206"/>
      <c r="K64" s="124"/>
      <c r="L64" s="126"/>
      <c r="M64" s="126"/>
      <c r="N64" s="126"/>
    </row>
    <row r="65" spans="1:14" s="124" customFormat="1" x14ac:dyDescent="0.25">
      <c r="A65" s="150">
        <v>7</v>
      </c>
      <c r="B65" s="150">
        <v>1</v>
      </c>
      <c r="C65" s="151" t="s">
        <v>70</v>
      </c>
      <c r="D65" s="152" t="s">
        <v>87</v>
      </c>
      <c r="E65" s="152">
        <v>226</v>
      </c>
      <c r="F65" s="153">
        <v>2260200</v>
      </c>
      <c r="G65" s="154">
        <v>10101</v>
      </c>
      <c r="H65" s="185">
        <v>121500</v>
      </c>
      <c r="I65" s="185">
        <v>121500</v>
      </c>
      <c r="J65" s="185">
        <v>121500</v>
      </c>
      <c r="L65" s="127"/>
      <c r="M65" s="127"/>
      <c r="N65" s="127"/>
    </row>
    <row r="66" spans="1:14" s="124" customFormat="1" x14ac:dyDescent="0.25">
      <c r="A66" s="150">
        <v>7</v>
      </c>
      <c r="B66" s="150">
        <v>1</v>
      </c>
      <c r="C66" s="151" t="s">
        <v>70</v>
      </c>
      <c r="D66" s="152" t="s">
        <v>100</v>
      </c>
      <c r="E66" s="152">
        <v>226</v>
      </c>
      <c r="F66" s="153">
        <v>2260200</v>
      </c>
      <c r="G66" s="154">
        <v>10101</v>
      </c>
      <c r="H66" s="185">
        <v>54000</v>
      </c>
      <c r="I66" s="185">
        <v>54000</v>
      </c>
      <c r="J66" s="185">
        <v>54000</v>
      </c>
      <c r="L66" s="127"/>
      <c r="M66" s="127"/>
      <c r="N66" s="127"/>
    </row>
    <row r="67" spans="1:14" s="124" customFormat="1" x14ac:dyDescent="0.25">
      <c r="A67" s="150">
        <v>7</v>
      </c>
      <c r="B67" s="150">
        <v>2</v>
      </c>
      <c r="C67" s="151" t="s">
        <v>70</v>
      </c>
      <c r="D67" s="152" t="s">
        <v>87</v>
      </c>
      <c r="E67" s="152">
        <v>226</v>
      </c>
      <c r="F67" s="153">
        <v>2260200</v>
      </c>
      <c r="G67" s="154">
        <v>10101</v>
      </c>
      <c r="H67" s="185">
        <v>264000</v>
      </c>
      <c r="I67" s="185">
        <v>264000</v>
      </c>
      <c r="J67" s="185">
        <v>264000</v>
      </c>
      <c r="L67" s="127"/>
      <c r="M67" s="127"/>
      <c r="N67" s="127"/>
    </row>
    <row r="68" spans="1:14" s="124" customFormat="1" x14ac:dyDescent="0.25">
      <c r="A68" s="150">
        <v>7</v>
      </c>
      <c r="B68" s="150">
        <v>2</v>
      </c>
      <c r="C68" s="151" t="s">
        <v>70</v>
      </c>
      <c r="D68" s="152" t="s">
        <v>100</v>
      </c>
      <c r="E68" s="152">
        <v>226</v>
      </c>
      <c r="F68" s="153">
        <v>2260200</v>
      </c>
      <c r="G68" s="154">
        <v>10101</v>
      </c>
      <c r="H68" s="185">
        <v>231000</v>
      </c>
      <c r="I68" s="185">
        <v>231000</v>
      </c>
      <c r="J68" s="185">
        <v>231000</v>
      </c>
      <c r="L68" s="127"/>
      <c r="M68" s="127"/>
      <c r="N68" s="127"/>
    </row>
    <row r="69" spans="1:14" s="124" customFormat="1" x14ac:dyDescent="0.25">
      <c r="A69" s="150">
        <v>7</v>
      </c>
      <c r="B69" s="150">
        <v>3</v>
      </c>
      <c r="C69" s="151" t="s">
        <v>70</v>
      </c>
      <c r="D69" s="152" t="s">
        <v>87</v>
      </c>
      <c r="E69" s="152">
        <v>226</v>
      </c>
      <c r="F69" s="153">
        <v>2260200</v>
      </c>
      <c r="G69" s="154">
        <v>10101</v>
      </c>
      <c r="H69" s="185">
        <v>20000</v>
      </c>
      <c r="I69" s="185">
        <v>20000</v>
      </c>
      <c r="J69" s="185">
        <v>20000</v>
      </c>
      <c r="L69" s="127"/>
      <c r="M69" s="127"/>
      <c r="N69" s="127"/>
    </row>
    <row r="70" spans="1:14" s="124" customFormat="1" x14ac:dyDescent="0.25">
      <c r="A70" s="150">
        <v>7</v>
      </c>
      <c r="B70" s="150">
        <v>3</v>
      </c>
      <c r="C70" s="151" t="s">
        <v>70</v>
      </c>
      <c r="D70" s="152" t="s">
        <v>100</v>
      </c>
      <c r="E70" s="152">
        <v>226</v>
      </c>
      <c r="F70" s="153">
        <v>2260200</v>
      </c>
      <c r="G70" s="154">
        <v>10101</v>
      </c>
      <c r="H70" s="185">
        <v>20000</v>
      </c>
      <c r="I70" s="185">
        <v>20000</v>
      </c>
      <c r="J70" s="185">
        <v>20000</v>
      </c>
      <c r="L70" s="127"/>
      <c r="M70" s="127"/>
      <c r="N70" s="127"/>
    </row>
    <row r="71" spans="1:14" s="124" customFormat="1" x14ac:dyDescent="0.25">
      <c r="A71" s="208"/>
      <c r="B71" s="208"/>
      <c r="C71" s="209"/>
      <c r="D71" s="210"/>
      <c r="E71" s="210"/>
      <c r="F71" s="211"/>
      <c r="G71" s="212"/>
      <c r="H71" s="213">
        <f>SUM(H65:H70)</f>
        <v>710500</v>
      </c>
      <c r="I71" s="213">
        <f t="shared" ref="I71:J71" si="7">SUM(I65:I70)</f>
        <v>710500</v>
      </c>
      <c r="J71" s="213">
        <f t="shared" si="7"/>
        <v>710500</v>
      </c>
      <c r="L71" s="127"/>
      <c r="M71" s="127"/>
      <c r="N71" s="127"/>
    </row>
    <row r="72" spans="1:14" s="124" customFormat="1" x14ac:dyDescent="0.25">
      <c r="A72" s="150"/>
      <c r="B72" s="150"/>
      <c r="C72" s="151"/>
      <c r="D72" s="152"/>
      <c r="E72" s="152"/>
      <c r="F72" s="153"/>
      <c r="G72" s="154"/>
      <c r="H72" s="185"/>
      <c r="I72" s="185"/>
      <c r="J72" s="185"/>
      <c r="L72" s="127"/>
      <c r="M72" s="127"/>
      <c r="N72" s="127"/>
    </row>
    <row r="73" spans="1:14" s="124" customFormat="1" x14ac:dyDescent="0.25">
      <c r="A73" s="150">
        <v>7</v>
      </c>
      <c r="B73" s="150">
        <v>1</v>
      </c>
      <c r="C73" s="151" t="s">
        <v>71</v>
      </c>
      <c r="D73" s="152" t="s">
        <v>87</v>
      </c>
      <c r="E73" s="152">
        <v>222</v>
      </c>
      <c r="F73" s="153">
        <v>2220000</v>
      </c>
      <c r="G73" s="154">
        <v>10101</v>
      </c>
      <c r="H73" s="185">
        <v>1899309.4615645453</v>
      </c>
      <c r="I73" s="185">
        <v>1899309.46</v>
      </c>
      <c r="J73" s="185">
        <v>1899309.46</v>
      </c>
      <c r="L73" s="127"/>
      <c r="M73" s="127"/>
      <c r="N73" s="127"/>
    </row>
    <row r="74" spans="1:14" s="124" customFormat="1" x14ac:dyDescent="0.25">
      <c r="A74" s="150">
        <v>7</v>
      </c>
      <c r="B74" s="150">
        <v>1</v>
      </c>
      <c r="C74" s="151" t="s">
        <v>71</v>
      </c>
      <c r="D74" s="152" t="s">
        <v>87</v>
      </c>
      <c r="E74" s="152">
        <v>225</v>
      </c>
      <c r="F74" s="153">
        <v>2250100</v>
      </c>
      <c r="G74" s="154">
        <v>10101</v>
      </c>
      <c r="H74" s="185">
        <v>235200</v>
      </c>
      <c r="I74" s="185">
        <v>235200</v>
      </c>
      <c r="J74" s="185">
        <v>235200</v>
      </c>
      <c r="L74" s="127"/>
      <c r="M74" s="127"/>
      <c r="N74" s="127"/>
    </row>
    <row r="75" spans="1:14" s="124" customFormat="1" x14ac:dyDescent="0.25">
      <c r="A75" s="150">
        <v>7</v>
      </c>
      <c r="B75" s="150">
        <v>1</v>
      </c>
      <c r="C75" s="151" t="s">
        <v>71</v>
      </c>
      <c r="D75" s="152" t="s">
        <v>87</v>
      </c>
      <c r="E75" s="152">
        <v>226</v>
      </c>
      <c r="F75" s="153">
        <v>2260200</v>
      </c>
      <c r="G75" s="154">
        <v>10101</v>
      </c>
      <c r="H75" s="185">
        <v>2936723</v>
      </c>
      <c r="I75" s="185">
        <v>2936723</v>
      </c>
      <c r="J75" s="185">
        <v>2936723</v>
      </c>
      <c r="L75" s="127"/>
      <c r="M75" s="127"/>
      <c r="N75" s="127"/>
    </row>
    <row r="76" spans="1:14" s="124" customFormat="1" x14ac:dyDescent="0.25">
      <c r="A76" s="150">
        <v>7</v>
      </c>
      <c r="B76" s="150">
        <v>1</v>
      </c>
      <c r="C76" s="151" t="s">
        <v>71</v>
      </c>
      <c r="D76" s="152" t="s">
        <v>87</v>
      </c>
      <c r="E76" s="152">
        <v>346</v>
      </c>
      <c r="F76" s="153">
        <v>3460000</v>
      </c>
      <c r="G76" s="154">
        <v>10101</v>
      </c>
      <c r="H76" s="185">
        <v>192000</v>
      </c>
      <c r="I76" s="185">
        <v>192000</v>
      </c>
      <c r="J76" s="185">
        <v>192000</v>
      </c>
      <c r="L76" s="127"/>
      <c r="M76" s="127"/>
      <c r="N76" s="127"/>
    </row>
    <row r="77" spans="1:14" s="124" customFormat="1" x14ac:dyDescent="0.25">
      <c r="A77" s="150">
        <v>7</v>
      </c>
      <c r="B77" s="150">
        <v>1</v>
      </c>
      <c r="C77" s="151" t="s">
        <v>71</v>
      </c>
      <c r="D77" s="152" t="s">
        <v>100</v>
      </c>
      <c r="E77" s="152">
        <v>225</v>
      </c>
      <c r="F77" s="153">
        <v>2250100</v>
      </c>
      <c r="G77" s="154">
        <v>10101</v>
      </c>
      <c r="H77" s="186">
        <v>117600</v>
      </c>
      <c r="I77" s="186">
        <v>117600</v>
      </c>
      <c r="J77" s="186">
        <v>117600</v>
      </c>
      <c r="L77" s="127"/>
      <c r="M77" s="127"/>
      <c r="N77" s="127"/>
    </row>
    <row r="78" spans="1:14" s="124" customFormat="1" x14ac:dyDescent="0.25">
      <c r="A78" s="150">
        <v>7</v>
      </c>
      <c r="B78" s="150">
        <v>1</v>
      </c>
      <c r="C78" s="151" t="s">
        <v>71</v>
      </c>
      <c r="D78" s="152" t="s">
        <v>100</v>
      </c>
      <c r="E78" s="152">
        <v>226</v>
      </c>
      <c r="F78" s="153">
        <v>2260200</v>
      </c>
      <c r="G78" s="154">
        <v>10101</v>
      </c>
      <c r="H78" s="186">
        <v>1412234</v>
      </c>
      <c r="I78" s="186">
        <v>1412234</v>
      </c>
      <c r="J78" s="186">
        <v>1412234</v>
      </c>
      <c r="L78" s="127"/>
      <c r="M78" s="127"/>
      <c r="N78" s="127"/>
    </row>
    <row r="79" spans="1:14" s="124" customFormat="1" x14ac:dyDescent="0.25">
      <c r="A79" s="150">
        <v>7</v>
      </c>
      <c r="B79" s="150">
        <v>1</v>
      </c>
      <c r="C79" s="151" t="s">
        <v>71</v>
      </c>
      <c r="D79" s="152" t="s">
        <v>100</v>
      </c>
      <c r="E79" s="152">
        <v>346</v>
      </c>
      <c r="F79" s="153">
        <v>3460000</v>
      </c>
      <c r="G79" s="154">
        <v>10101</v>
      </c>
      <c r="H79" s="186">
        <v>96000</v>
      </c>
      <c r="I79" s="186">
        <v>96000</v>
      </c>
      <c r="J79" s="186">
        <v>96000</v>
      </c>
      <c r="L79" s="127"/>
      <c r="M79" s="127"/>
      <c r="N79" s="127"/>
    </row>
    <row r="80" spans="1:14" s="124" customFormat="1" x14ac:dyDescent="0.25">
      <c r="A80" s="150">
        <v>7</v>
      </c>
      <c r="B80" s="150">
        <v>2</v>
      </c>
      <c r="C80" s="151" t="s">
        <v>71</v>
      </c>
      <c r="D80" s="152" t="s">
        <v>87</v>
      </c>
      <c r="E80" s="152">
        <v>222</v>
      </c>
      <c r="F80" s="153">
        <v>2220000</v>
      </c>
      <c r="G80" s="154">
        <v>10101</v>
      </c>
      <c r="H80" s="185">
        <v>11405508</v>
      </c>
      <c r="I80" s="185">
        <v>11405508</v>
      </c>
      <c r="J80" s="185">
        <v>11405508</v>
      </c>
      <c r="L80" s="127"/>
      <c r="M80" s="127"/>
      <c r="N80" s="127"/>
    </row>
    <row r="81" spans="1:14" s="124" customFormat="1" x14ac:dyDescent="0.25">
      <c r="A81" s="150">
        <v>7</v>
      </c>
      <c r="B81" s="150">
        <v>2</v>
      </c>
      <c r="C81" s="151" t="s">
        <v>71</v>
      </c>
      <c r="D81" s="152" t="s">
        <v>87</v>
      </c>
      <c r="E81" s="152">
        <v>226</v>
      </c>
      <c r="F81" s="153">
        <v>2260200</v>
      </c>
      <c r="G81" s="154">
        <v>10101</v>
      </c>
      <c r="H81" s="185">
        <v>1067078</v>
      </c>
      <c r="I81" s="185">
        <v>1067078</v>
      </c>
      <c r="J81" s="185">
        <v>1067078</v>
      </c>
      <c r="L81" s="127"/>
      <c r="M81" s="127"/>
      <c r="N81" s="127"/>
    </row>
    <row r="82" spans="1:14" s="124" customFormat="1" x14ac:dyDescent="0.25">
      <c r="A82" s="150">
        <v>7</v>
      </c>
      <c r="B82" s="150">
        <v>2</v>
      </c>
      <c r="C82" s="151" t="s">
        <v>71</v>
      </c>
      <c r="D82" s="152" t="s">
        <v>100</v>
      </c>
      <c r="E82" s="152">
        <v>222</v>
      </c>
      <c r="F82" s="153">
        <v>2220000</v>
      </c>
      <c r="G82" s="154">
        <v>10101</v>
      </c>
      <c r="H82" s="185">
        <v>14477394.539999999</v>
      </c>
      <c r="I82" s="185">
        <v>14477394.539999999</v>
      </c>
      <c r="J82" s="185">
        <v>14477394.539999999</v>
      </c>
      <c r="L82" s="127"/>
      <c r="M82" s="127"/>
      <c r="N82" s="127"/>
    </row>
    <row r="83" spans="1:14" s="124" customFormat="1" x14ac:dyDescent="0.25">
      <c r="A83" s="150">
        <v>7</v>
      </c>
      <c r="B83" s="150">
        <v>2</v>
      </c>
      <c r="C83" s="151" t="s">
        <v>71</v>
      </c>
      <c r="D83" s="152" t="s">
        <v>100</v>
      </c>
      <c r="E83" s="152">
        <v>226</v>
      </c>
      <c r="F83" s="153">
        <v>2260200</v>
      </c>
      <c r="G83" s="154">
        <v>10101</v>
      </c>
      <c r="H83" s="185">
        <v>1881020</v>
      </c>
      <c r="I83" s="185">
        <v>1881020</v>
      </c>
      <c r="J83" s="185">
        <v>1881020</v>
      </c>
      <c r="L83" s="127"/>
      <c r="M83" s="127"/>
      <c r="N83" s="127"/>
    </row>
    <row r="84" spans="1:14" s="124" customFormat="1" x14ac:dyDescent="0.25">
      <c r="A84" s="150">
        <v>7</v>
      </c>
      <c r="B84" s="150">
        <v>3</v>
      </c>
      <c r="C84" s="151" t="s">
        <v>71</v>
      </c>
      <c r="D84" s="152" t="s">
        <v>87</v>
      </c>
      <c r="E84" s="152">
        <v>226</v>
      </c>
      <c r="F84" s="153">
        <v>2260200</v>
      </c>
      <c r="G84" s="154">
        <v>10101</v>
      </c>
      <c r="H84" s="186">
        <v>70889</v>
      </c>
      <c r="I84" s="186">
        <v>70889</v>
      </c>
      <c r="J84" s="186">
        <v>70889</v>
      </c>
      <c r="L84" s="127"/>
      <c r="M84" s="127"/>
      <c r="N84" s="127"/>
    </row>
    <row r="85" spans="1:14" s="124" customFormat="1" x14ac:dyDescent="0.25">
      <c r="A85" s="150">
        <v>7</v>
      </c>
      <c r="B85" s="150">
        <v>3</v>
      </c>
      <c r="C85" s="151" t="s">
        <v>71</v>
      </c>
      <c r="D85" s="152" t="s">
        <v>100</v>
      </c>
      <c r="E85" s="152">
        <v>226</v>
      </c>
      <c r="F85" s="153">
        <v>2260200</v>
      </c>
      <c r="G85" s="154">
        <v>10101</v>
      </c>
      <c r="H85" s="186">
        <v>36154</v>
      </c>
      <c r="I85" s="186">
        <v>36154</v>
      </c>
      <c r="J85" s="186">
        <v>36154</v>
      </c>
      <c r="L85" s="127"/>
      <c r="M85" s="127"/>
      <c r="N85" s="127"/>
    </row>
    <row r="86" spans="1:14" s="124" customFormat="1" x14ac:dyDescent="0.25">
      <c r="A86" s="208"/>
      <c r="B86" s="208"/>
      <c r="C86" s="209"/>
      <c r="D86" s="210"/>
      <c r="E86" s="210"/>
      <c r="F86" s="211"/>
      <c r="G86" s="212"/>
      <c r="H86" s="214">
        <f>SUM(H73:H85)</f>
        <v>35827110.001564547</v>
      </c>
      <c r="I86" s="214">
        <f t="shared" ref="I86:J86" si="8">SUM(I73:I85)</f>
        <v>35827110</v>
      </c>
      <c r="J86" s="214">
        <f t="shared" si="8"/>
        <v>35827110</v>
      </c>
      <c r="L86" s="127"/>
      <c r="M86" s="127"/>
      <c r="N86" s="127"/>
    </row>
    <row r="87" spans="1:14" s="124" customFormat="1" x14ac:dyDescent="0.25">
      <c r="A87" s="150">
        <v>7</v>
      </c>
      <c r="B87" s="150">
        <v>3</v>
      </c>
      <c r="C87" s="151" t="s">
        <v>72</v>
      </c>
      <c r="D87" s="152" t="s">
        <v>87</v>
      </c>
      <c r="E87" s="152">
        <v>222</v>
      </c>
      <c r="F87" s="153">
        <v>2220000</v>
      </c>
      <c r="G87" s="154">
        <v>10101</v>
      </c>
      <c r="H87" s="215">
        <v>87000</v>
      </c>
      <c r="I87" s="215">
        <v>87000</v>
      </c>
      <c r="J87" s="215">
        <v>87000</v>
      </c>
      <c r="L87" s="127"/>
      <c r="M87" s="127"/>
      <c r="N87" s="127"/>
    </row>
    <row r="88" spans="1:14" s="124" customFormat="1" x14ac:dyDescent="0.25">
      <c r="A88" s="150">
        <v>7</v>
      </c>
      <c r="B88" s="150">
        <v>3</v>
      </c>
      <c r="C88" s="151" t="s">
        <v>72</v>
      </c>
      <c r="D88" s="152" t="s">
        <v>100</v>
      </c>
      <c r="E88" s="152">
        <v>222</v>
      </c>
      <c r="F88" s="153">
        <v>2220000</v>
      </c>
      <c r="G88" s="154">
        <v>10101</v>
      </c>
      <c r="H88" s="186">
        <v>1615000</v>
      </c>
      <c r="I88" s="186">
        <v>1615000</v>
      </c>
      <c r="J88" s="186">
        <v>1615000</v>
      </c>
      <c r="L88" s="127"/>
      <c r="M88" s="127"/>
      <c r="N88" s="127"/>
    </row>
    <row r="89" spans="1:14" s="124" customFormat="1" x14ac:dyDescent="0.25">
      <c r="A89" s="150">
        <v>7</v>
      </c>
      <c r="B89" s="150">
        <v>3</v>
      </c>
      <c r="C89" s="151" t="s">
        <v>72</v>
      </c>
      <c r="D89" s="152" t="s">
        <v>87</v>
      </c>
      <c r="E89" s="152">
        <v>226</v>
      </c>
      <c r="F89" s="153">
        <v>2260200</v>
      </c>
      <c r="G89" s="154">
        <v>10101</v>
      </c>
      <c r="H89" s="186">
        <v>166000</v>
      </c>
      <c r="I89" s="186">
        <v>166000</v>
      </c>
      <c r="J89" s="186">
        <v>166000</v>
      </c>
      <c r="L89" s="127"/>
      <c r="M89" s="127"/>
      <c r="N89" s="127"/>
    </row>
    <row r="90" spans="1:14" s="124" customFormat="1" x14ac:dyDescent="0.25">
      <c r="A90" s="150">
        <v>7</v>
      </c>
      <c r="B90" s="150">
        <v>3</v>
      </c>
      <c r="C90" s="151" t="s">
        <v>72</v>
      </c>
      <c r="D90" s="152" t="s">
        <v>100</v>
      </c>
      <c r="E90" s="152">
        <v>226</v>
      </c>
      <c r="F90" s="153">
        <v>2260200</v>
      </c>
      <c r="G90" s="154">
        <v>10101</v>
      </c>
      <c r="H90" s="186">
        <v>1152000</v>
      </c>
      <c r="I90" s="186">
        <v>1152000</v>
      </c>
      <c r="J90" s="186">
        <v>1152000</v>
      </c>
      <c r="L90" s="127"/>
      <c r="M90" s="127"/>
      <c r="N90" s="127"/>
    </row>
    <row r="91" spans="1:14" s="124" customFormat="1" x14ac:dyDescent="0.25">
      <c r="A91" s="150">
        <v>7</v>
      </c>
      <c r="B91" s="150">
        <v>3</v>
      </c>
      <c r="C91" s="151" t="s">
        <v>72</v>
      </c>
      <c r="D91" s="152" t="s">
        <v>87</v>
      </c>
      <c r="E91" s="152">
        <v>349</v>
      </c>
      <c r="F91" s="153">
        <v>3490000</v>
      </c>
      <c r="G91" s="154">
        <v>10101</v>
      </c>
      <c r="H91" s="186">
        <v>156300</v>
      </c>
      <c r="I91" s="186">
        <v>156300</v>
      </c>
      <c r="J91" s="186">
        <v>156300</v>
      </c>
      <c r="L91" s="127"/>
      <c r="M91" s="127"/>
      <c r="N91" s="127"/>
    </row>
    <row r="92" spans="1:14" s="124" customFormat="1" x14ac:dyDescent="0.25">
      <c r="A92" s="150">
        <v>7</v>
      </c>
      <c r="B92" s="150">
        <v>3</v>
      </c>
      <c r="C92" s="151" t="s">
        <v>72</v>
      </c>
      <c r="D92" s="152" t="s">
        <v>100</v>
      </c>
      <c r="E92" s="152">
        <v>349</v>
      </c>
      <c r="F92" s="153">
        <v>3490000</v>
      </c>
      <c r="G92" s="154">
        <v>10101</v>
      </c>
      <c r="H92" s="186">
        <v>269000</v>
      </c>
      <c r="I92" s="186">
        <v>269000</v>
      </c>
      <c r="J92" s="186">
        <v>269000</v>
      </c>
      <c r="L92" s="127"/>
      <c r="M92" s="127"/>
      <c r="N92" s="127"/>
    </row>
    <row r="93" spans="1:14" s="124" customFormat="1" x14ac:dyDescent="0.25">
      <c r="A93" s="208"/>
      <c r="B93" s="208"/>
      <c r="C93" s="209"/>
      <c r="D93" s="210"/>
      <c r="E93" s="210"/>
      <c r="F93" s="211"/>
      <c r="G93" s="212"/>
      <c r="H93" s="214">
        <f>SUM(H87:H92)</f>
        <v>3445300</v>
      </c>
      <c r="I93" s="214">
        <f t="shared" ref="I93:J93" si="9">SUM(I87:I92)</f>
        <v>3445300</v>
      </c>
      <c r="J93" s="214">
        <f t="shared" si="9"/>
        <v>3445300</v>
      </c>
      <c r="L93" s="127"/>
      <c r="M93" s="127"/>
      <c r="N93" s="127"/>
    </row>
    <row r="94" spans="1:14" s="196" customFormat="1" x14ac:dyDescent="0.25">
      <c r="A94" s="198">
        <v>7</v>
      </c>
      <c r="B94" s="198">
        <v>1</v>
      </c>
      <c r="C94" s="199" t="s">
        <v>73</v>
      </c>
      <c r="D94" s="200" t="s">
        <v>102</v>
      </c>
      <c r="E94" s="200">
        <v>225</v>
      </c>
      <c r="F94" s="201">
        <v>2250300</v>
      </c>
      <c r="G94" s="202">
        <v>10101</v>
      </c>
      <c r="H94" s="155">
        <v>4081933</v>
      </c>
      <c r="I94" s="155">
        <v>0</v>
      </c>
      <c r="J94" s="155">
        <v>0</v>
      </c>
      <c r="L94" s="197"/>
      <c r="M94" s="197"/>
      <c r="N94" s="197"/>
    </row>
    <row r="95" spans="1:14" s="196" customFormat="1" x14ac:dyDescent="0.25">
      <c r="A95" s="198">
        <v>7</v>
      </c>
      <c r="B95" s="198">
        <v>1</v>
      </c>
      <c r="C95" s="199" t="s">
        <v>73</v>
      </c>
      <c r="D95" s="200" t="s">
        <v>87</v>
      </c>
      <c r="E95" s="200">
        <v>225</v>
      </c>
      <c r="F95" s="201">
        <v>2250200</v>
      </c>
      <c r="G95" s="202">
        <v>10101</v>
      </c>
      <c r="H95" s="155">
        <v>3000000</v>
      </c>
      <c r="I95" s="155">
        <v>3000000</v>
      </c>
      <c r="J95" s="155">
        <v>3000000</v>
      </c>
      <c r="L95" s="197"/>
      <c r="M95" s="197"/>
      <c r="N95" s="197"/>
    </row>
    <row r="96" spans="1:14" s="196" customFormat="1" x14ac:dyDescent="0.25">
      <c r="A96" s="198">
        <v>7</v>
      </c>
      <c r="B96" s="198">
        <v>1</v>
      </c>
      <c r="C96" s="199" t="s">
        <v>73</v>
      </c>
      <c r="D96" s="200" t="s">
        <v>87</v>
      </c>
      <c r="E96" s="200">
        <v>310</v>
      </c>
      <c r="F96" s="204" t="s">
        <v>99</v>
      </c>
      <c r="G96" s="202">
        <v>10101</v>
      </c>
      <c r="H96" s="155">
        <v>1153280</v>
      </c>
      <c r="I96" s="155">
        <v>0</v>
      </c>
      <c r="J96" s="155">
        <v>0</v>
      </c>
      <c r="L96" s="197"/>
      <c r="M96" s="197"/>
      <c r="N96" s="197"/>
    </row>
    <row r="97" spans="1:14" s="196" customFormat="1" x14ac:dyDescent="0.25">
      <c r="A97" s="198">
        <v>7</v>
      </c>
      <c r="B97" s="198">
        <v>1</v>
      </c>
      <c r="C97" s="199" t="s">
        <v>73</v>
      </c>
      <c r="D97" s="200" t="s">
        <v>87</v>
      </c>
      <c r="E97" s="200">
        <v>345</v>
      </c>
      <c r="F97" s="201">
        <v>3450000</v>
      </c>
      <c r="G97" s="202">
        <v>10101</v>
      </c>
      <c r="H97" s="155">
        <v>718080</v>
      </c>
      <c r="I97" s="155">
        <v>0</v>
      </c>
      <c r="J97" s="155">
        <v>0</v>
      </c>
      <c r="L97" s="197"/>
      <c r="M97" s="197"/>
      <c r="N97" s="197"/>
    </row>
    <row r="98" spans="1:14" s="196" customFormat="1" x14ac:dyDescent="0.25">
      <c r="A98" s="198">
        <v>7</v>
      </c>
      <c r="B98" s="198">
        <v>1</v>
      </c>
      <c r="C98" s="199" t="s">
        <v>73</v>
      </c>
      <c r="D98" s="200" t="s">
        <v>87</v>
      </c>
      <c r="E98" s="200">
        <v>346</v>
      </c>
      <c r="F98" s="201">
        <v>3460000</v>
      </c>
      <c r="G98" s="202">
        <v>10101</v>
      </c>
      <c r="H98" s="155">
        <v>304640</v>
      </c>
      <c r="I98" s="155">
        <v>0</v>
      </c>
      <c r="J98" s="155">
        <v>0</v>
      </c>
      <c r="L98" s="197"/>
      <c r="M98" s="197"/>
      <c r="N98" s="197"/>
    </row>
    <row r="99" spans="1:14" s="196" customFormat="1" x14ac:dyDescent="0.25">
      <c r="A99" s="198">
        <v>7</v>
      </c>
      <c r="B99" s="198">
        <v>1</v>
      </c>
      <c r="C99" s="199" t="s">
        <v>73</v>
      </c>
      <c r="D99" s="200" t="s">
        <v>100</v>
      </c>
      <c r="E99" s="200">
        <v>225</v>
      </c>
      <c r="F99" s="201">
        <v>2250300</v>
      </c>
      <c r="G99" s="202">
        <v>10101</v>
      </c>
      <c r="H99" s="155">
        <v>1648463</v>
      </c>
      <c r="I99" s="155">
        <v>0</v>
      </c>
      <c r="J99" s="155">
        <v>0</v>
      </c>
      <c r="L99" s="197"/>
      <c r="M99" s="197"/>
      <c r="N99" s="197"/>
    </row>
    <row r="100" spans="1:14" s="196" customFormat="1" x14ac:dyDescent="0.25">
      <c r="A100" s="198">
        <v>7</v>
      </c>
      <c r="B100" s="198">
        <v>1</v>
      </c>
      <c r="C100" s="199" t="s">
        <v>73</v>
      </c>
      <c r="D100" s="200" t="s">
        <v>100</v>
      </c>
      <c r="E100" s="200">
        <v>225</v>
      </c>
      <c r="F100" s="201">
        <v>2250200</v>
      </c>
      <c r="G100" s="202">
        <v>10101</v>
      </c>
      <c r="H100" s="155">
        <v>1250000</v>
      </c>
      <c r="I100" s="155">
        <v>0</v>
      </c>
      <c r="J100" s="155">
        <v>0</v>
      </c>
      <c r="L100" s="197"/>
      <c r="M100" s="197"/>
      <c r="N100" s="197"/>
    </row>
    <row r="101" spans="1:14" s="196" customFormat="1" x14ac:dyDescent="0.25">
      <c r="A101" s="198">
        <v>7</v>
      </c>
      <c r="B101" s="198">
        <v>1</v>
      </c>
      <c r="C101" s="199" t="s">
        <v>73</v>
      </c>
      <c r="D101" s="200" t="s">
        <v>100</v>
      </c>
      <c r="E101" s="200">
        <v>310</v>
      </c>
      <c r="F101" s="204" t="s">
        <v>99</v>
      </c>
      <c r="G101" s="202">
        <v>10101</v>
      </c>
      <c r="H101" s="155">
        <f>2018240</f>
        <v>2018240</v>
      </c>
      <c r="I101" s="155">
        <v>0</v>
      </c>
      <c r="J101" s="155">
        <v>0</v>
      </c>
      <c r="L101" s="197"/>
      <c r="M101" s="197"/>
      <c r="N101" s="197"/>
    </row>
    <row r="102" spans="1:14" s="196" customFormat="1" x14ac:dyDescent="0.25">
      <c r="A102" s="198">
        <v>7</v>
      </c>
      <c r="B102" s="198">
        <v>1</v>
      </c>
      <c r="C102" s="199" t="s">
        <v>73</v>
      </c>
      <c r="D102" s="200" t="s">
        <v>100</v>
      </c>
      <c r="E102" s="200">
        <v>345</v>
      </c>
      <c r="F102" s="201">
        <v>3450000</v>
      </c>
      <c r="G102" s="202">
        <v>10101</v>
      </c>
      <c r="H102" s="155">
        <v>1256640</v>
      </c>
      <c r="I102" s="155">
        <v>0</v>
      </c>
      <c r="J102" s="155">
        <v>0</v>
      </c>
      <c r="L102" s="197"/>
      <c r="M102" s="197"/>
      <c r="N102" s="197"/>
    </row>
    <row r="103" spans="1:14" s="196" customFormat="1" x14ac:dyDescent="0.25">
      <c r="A103" s="198">
        <v>7</v>
      </c>
      <c r="B103" s="198">
        <v>1</v>
      </c>
      <c r="C103" s="199" t="s">
        <v>73</v>
      </c>
      <c r="D103" s="200" t="s">
        <v>100</v>
      </c>
      <c r="E103" s="200">
        <v>346</v>
      </c>
      <c r="F103" s="201">
        <v>3460000</v>
      </c>
      <c r="G103" s="202">
        <v>10101</v>
      </c>
      <c r="H103" s="155">
        <v>533120</v>
      </c>
      <c r="I103" s="155">
        <v>0</v>
      </c>
      <c r="J103" s="155">
        <v>0</v>
      </c>
      <c r="L103" s="197"/>
      <c r="M103" s="197"/>
      <c r="N103" s="197"/>
    </row>
    <row r="104" spans="1:14" s="196" customFormat="1" x14ac:dyDescent="0.25">
      <c r="A104" s="198">
        <v>7</v>
      </c>
      <c r="B104" s="198">
        <v>2</v>
      </c>
      <c r="C104" s="199" t="s">
        <v>73</v>
      </c>
      <c r="D104" s="200" t="s">
        <v>102</v>
      </c>
      <c r="E104" s="200">
        <v>225</v>
      </c>
      <c r="F104" s="201">
        <v>2250300</v>
      </c>
      <c r="G104" s="202">
        <v>10101</v>
      </c>
      <c r="H104" s="155">
        <v>713715</v>
      </c>
      <c r="I104" s="155">
        <v>0</v>
      </c>
      <c r="J104" s="155">
        <v>0</v>
      </c>
      <c r="L104" s="197"/>
      <c r="M104" s="197"/>
      <c r="N104" s="197"/>
    </row>
    <row r="105" spans="1:14" s="196" customFormat="1" x14ac:dyDescent="0.25">
      <c r="A105" s="198">
        <v>7</v>
      </c>
      <c r="B105" s="198">
        <v>2</v>
      </c>
      <c r="C105" s="199" t="s">
        <v>73</v>
      </c>
      <c r="D105" s="200" t="s">
        <v>87</v>
      </c>
      <c r="E105" s="200">
        <v>225</v>
      </c>
      <c r="F105" s="201">
        <v>2250200</v>
      </c>
      <c r="G105" s="202">
        <v>10101</v>
      </c>
      <c r="H105" s="155">
        <v>2500000</v>
      </c>
      <c r="I105" s="155">
        <v>2000000</v>
      </c>
      <c r="J105" s="155">
        <v>2000000</v>
      </c>
      <c r="L105" s="197"/>
      <c r="M105" s="197"/>
      <c r="N105" s="197"/>
    </row>
    <row r="106" spans="1:14" s="196" customFormat="1" x14ac:dyDescent="0.25">
      <c r="A106" s="198">
        <v>7</v>
      </c>
      <c r="B106" s="198">
        <v>2</v>
      </c>
      <c r="C106" s="199" t="s">
        <v>73</v>
      </c>
      <c r="D106" s="200" t="s">
        <v>100</v>
      </c>
      <c r="E106" s="200">
        <v>225</v>
      </c>
      <c r="F106" s="201">
        <v>2250300</v>
      </c>
      <c r="G106" s="202">
        <v>10101</v>
      </c>
      <c r="H106" s="155">
        <v>4854252</v>
      </c>
      <c r="I106" s="155">
        <v>0</v>
      </c>
      <c r="J106" s="155">
        <v>0</v>
      </c>
      <c r="L106" s="197"/>
      <c r="M106" s="197"/>
      <c r="N106" s="197"/>
    </row>
    <row r="107" spans="1:14" s="196" customFormat="1" x14ac:dyDescent="0.25">
      <c r="A107" s="198">
        <v>7</v>
      </c>
      <c r="B107" s="198">
        <v>3</v>
      </c>
      <c r="C107" s="199" t="s">
        <v>73</v>
      </c>
      <c r="D107" s="205">
        <v>243</v>
      </c>
      <c r="E107" s="200">
        <v>225</v>
      </c>
      <c r="F107" s="201">
        <v>2250300</v>
      </c>
      <c r="G107" s="202">
        <v>10101</v>
      </c>
      <c r="H107" s="203">
        <v>219665</v>
      </c>
      <c r="I107" s="155">
        <v>0</v>
      </c>
      <c r="J107" s="155">
        <v>0</v>
      </c>
      <c r="L107" s="197"/>
      <c r="M107" s="197"/>
      <c r="N107" s="197"/>
    </row>
    <row r="108" spans="1:14" s="196" customFormat="1" x14ac:dyDescent="0.25">
      <c r="A108" s="198">
        <v>7</v>
      </c>
      <c r="B108" s="198">
        <v>3</v>
      </c>
      <c r="C108" s="199" t="s">
        <v>73</v>
      </c>
      <c r="D108" s="200" t="s">
        <v>100</v>
      </c>
      <c r="E108" s="200">
        <v>225</v>
      </c>
      <c r="F108" s="201">
        <v>2250300</v>
      </c>
      <c r="G108" s="202">
        <v>10101</v>
      </c>
      <c r="H108" s="155">
        <v>2683420</v>
      </c>
      <c r="I108" s="155">
        <v>0</v>
      </c>
      <c r="J108" s="155">
        <v>0</v>
      </c>
      <c r="L108" s="197"/>
      <c r="M108" s="197"/>
      <c r="N108" s="197"/>
    </row>
    <row r="109" spans="1:14" s="196" customFormat="1" x14ac:dyDescent="0.25">
      <c r="A109" s="135">
        <v>7</v>
      </c>
      <c r="B109" s="135">
        <v>9</v>
      </c>
      <c r="C109" s="136" t="s">
        <v>73</v>
      </c>
      <c r="D109" s="138" t="s">
        <v>87</v>
      </c>
      <c r="E109" s="138">
        <v>225</v>
      </c>
      <c r="F109" s="139">
        <v>2250100</v>
      </c>
      <c r="G109" s="140">
        <v>10101</v>
      </c>
      <c r="H109" s="143">
        <v>25080</v>
      </c>
      <c r="I109" s="143">
        <v>25080</v>
      </c>
      <c r="J109" s="143">
        <v>25080</v>
      </c>
      <c r="L109" s="197"/>
      <c r="M109" s="197"/>
      <c r="N109" s="197"/>
    </row>
    <row r="110" spans="1:14" s="196" customFormat="1" x14ac:dyDescent="0.25">
      <c r="A110" s="135">
        <v>7</v>
      </c>
      <c r="B110" s="135">
        <v>9</v>
      </c>
      <c r="C110" s="136" t="s">
        <v>73</v>
      </c>
      <c r="D110" s="138" t="s">
        <v>87</v>
      </c>
      <c r="E110" s="138">
        <v>227</v>
      </c>
      <c r="F110" s="139">
        <v>2270000</v>
      </c>
      <c r="G110" s="140">
        <v>10101</v>
      </c>
      <c r="H110" s="143">
        <v>102388.05</v>
      </c>
      <c r="I110" s="143">
        <v>102388.05</v>
      </c>
      <c r="J110" s="143">
        <v>102388.05</v>
      </c>
      <c r="L110" s="197"/>
      <c r="M110" s="197"/>
      <c r="N110" s="197"/>
    </row>
    <row r="111" spans="1:14" s="196" customFormat="1" x14ac:dyDescent="0.25">
      <c r="A111" s="135">
        <v>7</v>
      </c>
      <c r="B111" s="135">
        <v>9</v>
      </c>
      <c r="C111" s="136" t="s">
        <v>73</v>
      </c>
      <c r="D111" s="138" t="s">
        <v>116</v>
      </c>
      <c r="E111" s="138">
        <v>291</v>
      </c>
      <c r="F111" s="139">
        <v>2910100</v>
      </c>
      <c r="G111" s="140">
        <v>10101</v>
      </c>
      <c r="H111" s="143">
        <v>32484</v>
      </c>
      <c r="I111" s="143">
        <v>32484</v>
      </c>
      <c r="J111" s="143">
        <v>32484</v>
      </c>
      <c r="L111" s="197"/>
      <c r="M111" s="197"/>
      <c r="N111" s="197"/>
    </row>
    <row r="112" spans="1:14" s="196" customFormat="1" x14ac:dyDescent="0.25">
      <c r="A112" s="190"/>
      <c r="B112" s="190"/>
      <c r="C112" s="191"/>
      <c r="D112" s="192"/>
      <c r="E112" s="192"/>
      <c r="F112" s="193"/>
      <c r="G112" s="194"/>
      <c r="H112" s="207">
        <f>SUM(H94:H111)</f>
        <v>27095400.050000001</v>
      </c>
      <c r="I112" s="207">
        <f t="shared" ref="I112:J112" si="10">SUM(I94:I111)</f>
        <v>5159952.05</v>
      </c>
      <c r="J112" s="207">
        <f t="shared" si="10"/>
        <v>5159952.05</v>
      </c>
      <c r="L112" s="197"/>
      <c r="M112" s="197"/>
      <c r="N112" s="197"/>
    </row>
    <row r="113" spans="1:14" s="196" customFormat="1" x14ac:dyDescent="0.25">
      <c r="A113" s="198">
        <v>7</v>
      </c>
      <c r="B113" s="198">
        <v>2</v>
      </c>
      <c r="C113" s="199" t="s">
        <v>79</v>
      </c>
      <c r="D113" s="200" t="s">
        <v>100</v>
      </c>
      <c r="E113" s="200">
        <v>225</v>
      </c>
      <c r="F113" s="201">
        <v>2250300</v>
      </c>
      <c r="G113" s="202">
        <v>10111</v>
      </c>
      <c r="H113" s="155">
        <v>86602.11</v>
      </c>
      <c r="I113" s="155">
        <v>86602.11</v>
      </c>
      <c r="J113" s="155">
        <v>104224.21</v>
      </c>
      <c r="L113" s="197"/>
      <c r="M113" s="197"/>
      <c r="N113" s="197"/>
    </row>
    <row r="114" spans="1:14" s="196" customFormat="1" x14ac:dyDescent="0.25">
      <c r="A114" s="198">
        <v>7</v>
      </c>
      <c r="B114" s="198">
        <v>2</v>
      </c>
      <c r="C114" s="199" t="s">
        <v>74</v>
      </c>
      <c r="D114" s="205">
        <v>243</v>
      </c>
      <c r="E114" s="200">
        <v>225</v>
      </c>
      <c r="F114" s="201">
        <v>2250300</v>
      </c>
      <c r="G114" s="202">
        <v>10112</v>
      </c>
      <c r="H114" s="155">
        <v>190257.2</v>
      </c>
      <c r="I114" s="155">
        <v>0</v>
      </c>
      <c r="J114" s="155">
        <v>0</v>
      </c>
      <c r="L114" s="197"/>
      <c r="M114" s="197"/>
      <c r="N114" s="197"/>
    </row>
    <row r="115" spans="1:14" s="196" customFormat="1" x14ac:dyDescent="0.25">
      <c r="A115" s="198">
        <v>7</v>
      </c>
      <c r="B115" s="198">
        <v>2</v>
      </c>
      <c r="C115" s="199" t="s">
        <v>75</v>
      </c>
      <c r="D115" s="200" t="s">
        <v>100</v>
      </c>
      <c r="E115" s="200">
        <v>225</v>
      </c>
      <c r="F115" s="201">
        <v>2250300</v>
      </c>
      <c r="G115" s="202">
        <v>10112</v>
      </c>
      <c r="H115" s="155">
        <v>361848.42</v>
      </c>
      <c r="I115" s="155">
        <v>0</v>
      </c>
      <c r="J115" s="155">
        <v>0</v>
      </c>
      <c r="L115" s="197"/>
      <c r="M115" s="197"/>
      <c r="N115" s="197"/>
    </row>
    <row r="116" spans="1:14" s="196" customFormat="1" x14ac:dyDescent="0.25">
      <c r="A116" s="190"/>
      <c r="B116" s="190"/>
      <c r="C116" s="191"/>
      <c r="D116" s="192"/>
      <c r="E116" s="192"/>
      <c r="F116" s="193"/>
      <c r="G116" s="194"/>
      <c r="H116" s="207">
        <f>SUM(H113:H115)</f>
        <v>638707.73</v>
      </c>
      <c r="I116" s="207">
        <f t="shared" ref="I116:J116" si="11">SUM(I113:I115)</f>
        <v>86602.11</v>
      </c>
      <c r="J116" s="207">
        <f t="shared" si="11"/>
        <v>104224.21</v>
      </c>
      <c r="L116" s="197"/>
      <c r="M116" s="197"/>
      <c r="N116" s="197"/>
    </row>
    <row r="117" spans="1:14" s="196" customFormat="1" x14ac:dyDescent="0.25">
      <c r="A117" s="135">
        <v>7</v>
      </c>
      <c r="B117" s="135">
        <v>2</v>
      </c>
      <c r="C117" s="169" t="s">
        <v>123</v>
      </c>
      <c r="D117" s="178">
        <v>111</v>
      </c>
      <c r="E117" s="180">
        <v>211</v>
      </c>
      <c r="F117" s="181" t="s">
        <v>124</v>
      </c>
      <c r="G117" s="140">
        <v>10112</v>
      </c>
      <c r="H117" s="159">
        <v>132894</v>
      </c>
      <c r="I117" s="142">
        <v>223740</v>
      </c>
      <c r="J117" s="142">
        <v>358886.85</v>
      </c>
      <c r="L117" s="197"/>
      <c r="M117" s="197"/>
      <c r="N117" s="197"/>
    </row>
    <row r="118" spans="1:14" s="196" customFormat="1" x14ac:dyDescent="0.25">
      <c r="A118" s="135">
        <v>7</v>
      </c>
      <c r="B118" s="135">
        <v>2</v>
      </c>
      <c r="C118" s="169" t="s">
        <v>123</v>
      </c>
      <c r="D118" s="178">
        <v>119</v>
      </c>
      <c r="E118" s="180">
        <v>213</v>
      </c>
      <c r="F118" s="181" t="s">
        <v>125</v>
      </c>
      <c r="G118" s="140">
        <v>10112</v>
      </c>
      <c r="H118" s="159">
        <v>40133.99</v>
      </c>
      <c r="I118" s="142">
        <v>67583.359999999986</v>
      </c>
      <c r="J118" s="142">
        <v>108383.85</v>
      </c>
      <c r="L118" s="197"/>
      <c r="M118" s="197"/>
      <c r="N118" s="197"/>
    </row>
    <row r="119" spans="1:14" s="196" customFormat="1" x14ac:dyDescent="0.25">
      <c r="A119" s="135">
        <v>7</v>
      </c>
      <c r="B119" s="135">
        <v>2</v>
      </c>
      <c r="C119" s="169" t="s">
        <v>123</v>
      </c>
      <c r="D119" s="178">
        <v>611</v>
      </c>
      <c r="E119" s="180">
        <v>211</v>
      </c>
      <c r="F119" s="181" t="s">
        <v>124</v>
      </c>
      <c r="G119" s="140">
        <v>10112</v>
      </c>
      <c r="H119" s="159">
        <v>132891</v>
      </c>
      <c r="I119" s="142">
        <v>193908</v>
      </c>
      <c r="J119" s="142">
        <v>229632</v>
      </c>
      <c r="L119" s="197"/>
      <c r="M119" s="197"/>
      <c r="N119" s="197"/>
    </row>
    <row r="120" spans="1:14" s="196" customFormat="1" x14ac:dyDescent="0.25">
      <c r="A120" s="135">
        <v>7</v>
      </c>
      <c r="B120" s="135">
        <v>2</v>
      </c>
      <c r="C120" s="169" t="s">
        <v>123</v>
      </c>
      <c r="D120" s="178">
        <v>611</v>
      </c>
      <c r="E120" s="180">
        <v>213</v>
      </c>
      <c r="F120" s="181" t="s">
        <v>125</v>
      </c>
      <c r="G120" s="140">
        <v>10112</v>
      </c>
      <c r="H120" s="159">
        <v>40129.960000000006</v>
      </c>
      <c r="I120" s="142">
        <v>58560.219999999994</v>
      </c>
      <c r="J120" s="142">
        <v>69348.88</v>
      </c>
      <c r="L120" s="197"/>
      <c r="M120" s="197"/>
      <c r="N120" s="197"/>
    </row>
    <row r="121" spans="1:14" s="196" customFormat="1" x14ac:dyDescent="0.25">
      <c r="A121" s="160"/>
      <c r="B121" s="160"/>
      <c r="C121" s="173"/>
      <c r="D121" s="179"/>
      <c r="E121" s="182"/>
      <c r="F121" s="183"/>
      <c r="G121" s="164"/>
      <c r="H121" s="184">
        <f>SUM(H117:H120)</f>
        <v>346048.95</v>
      </c>
      <c r="I121" s="184">
        <f t="shared" ref="I121:J121" si="12">SUM(I117:I120)</f>
        <v>543791.57999999996</v>
      </c>
      <c r="J121" s="184">
        <f t="shared" si="12"/>
        <v>766251.58</v>
      </c>
      <c r="L121" s="197"/>
      <c r="M121" s="197"/>
      <c r="N121" s="197"/>
    </row>
    <row r="122" spans="1:14" s="196" customFormat="1" x14ac:dyDescent="0.25">
      <c r="A122" s="198">
        <v>7</v>
      </c>
      <c r="B122" s="198">
        <v>1</v>
      </c>
      <c r="C122" s="199" t="s">
        <v>103</v>
      </c>
      <c r="D122" s="205">
        <v>414</v>
      </c>
      <c r="E122" s="200">
        <v>228</v>
      </c>
      <c r="F122" s="201">
        <v>2280000</v>
      </c>
      <c r="G122" s="202">
        <v>10101</v>
      </c>
      <c r="H122" s="155">
        <v>787620.4</v>
      </c>
      <c r="I122" s="155">
        <v>1926051.8</v>
      </c>
      <c r="J122" s="155">
        <v>0</v>
      </c>
      <c r="L122" s="197"/>
      <c r="M122" s="197"/>
      <c r="N122" s="197"/>
    </row>
    <row r="123" spans="1:14" s="196" customFormat="1" x14ac:dyDescent="0.25">
      <c r="A123" s="190"/>
      <c r="B123" s="190"/>
      <c r="C123" s="191"/>
      <c r="D123" s="216"/>
      <c r="E123" s="192"/>
      <c r="F123" s="193"/>
      <c r="G123" s="194"/>
      <c r="H123" s="207">
        <f>SUM(H122)</f>
        <v>787620.4</v>
      </c>
      <c r="I123" s="207">
        <f t="shared" ref="I123:J123" si="13">SUM(I122)</f>
        <v>1926051.8</v>
      </c>
      <c r="J123" s="207">
        <f t="shared" si="13"/>
        <v>0</v>
      </c>
      <c r="L123" s="197"/>
      <c r="M123" s="197"/>
      <c r="N123" s="197"/>
    </row>
    <row r="124" spans="1:14" s="196" customFormat="1" x14ac:dyDescent="0.25">
      <c r="A124" s="198">
        <v>7</v>
      </c>
      <c r="B124" s="198">
        <v>1</v>
      </c>
      <c r="C124" s="199" t="s">
        <v>104</v>
      </c>
      <c r="D124" s="200" t="s">
        <v>87</v>
      </c>
      <c r="E124" s="200">
        <v>342</v>
      </c>
      <c r="F124" s="201">
        <v>3420000</v>
      </c>
      <c r="G124" s="202">
        <v>10101</v>
      </c>
      <c r="H124" s="155">
        <v>43117224</v>
      </c>
      <c r="I124" s="155">
        <v>43117224</v>
      </c>
      <c r="J124" s="155">
        <v>43117224</v>
      </c>
      <c r="L124" s="197"/>
      <c r="M124" s="197"/>
      <c r="N124" s="197"/>
    </row>
    <row r="125" spans="1:14" s="196" customFormat="1" x14ac:dyDescent="0.25">
      <c r="A125" s="198">
        <v>7</v>
      </c>
      <c r="B125" s="198">
        <v>1</v>
      </c>
      <c r="C125" s="199" t="s">
        <v>104</v>
      </c>
      <c r="D125" s="200" t="s">
        <v>88</v>
      </c>
      <c r="E125" s="200">
        <v>342</v>
      </c>
      <c r="F125" s="201">
        <v>3420000</v>
      </c>
      <c r="G125" s="202">
        <v>10101</v>
      </c>
      <c r="H125" s="203">
        <v>32286736</v>
      </c>
      <c r="I125" s="203">
        <v>32286736</v>
      </c>
      <c r="J125" s="203">
        <v>32286736</v>
      </c>
      <c r="L125" s="197"/>
      <c r="M125" s="197"/>
      <c r="N125" s="197"/>
    </row>
    <row r="126" spans="1:14" s="196" customFormat="1" ht="16.5" customHeight="1" x14ac:dyDescent="0.25">
      <c r="A126" s="190"/>
      <c r="B126" s="190"/>
      <c r="C126" s="191"/>
      <c r="D126" s="192"/>
      <c r="E126" s="192"/>
      <c r="F126" s="193"/>
      <c r="G126" s="194"/>
      <c r="H126" s="195">
        <f>SUM(H124:H125)</f>
        <v>75403960</v>
      </c>
      <c r="I126" s="195">
        <f t="shared" ref="I126:J126" si="14">SUM(I124:I125)</f>
        <v>75403960</v>
      </c>
      <c r="J126" s="195">
        <f t="shared" si="14"/>
        <v>75403960</v>
      </c>
      <c r="L126" s="197"/>
      <c r="M126" s="197"/>
      <c r="N126" s="197"/>
    </row>
    <row r="127" spans="1:14" s="196" customFormat="1" x14ac:dyDescent="0.25">
      <c r="A127" s="198">
        <v>7</v>
      </c>
      <c r="B127" s="198">
        <v>2</v>
      </c>
      <c r="C127" s="199" t="s">
        <v>108</v>
      </c>
      <c r="D127" s="200" t="s">
        <v>87</v>
      </c>
      <c r="E127" s="200">
        <v>226</v>
      </c>
      <c r="F127" s="201">
        <v>2260300</v>
      </c>
      <c r="G127" s="202">
        <v>10101</v>
      </c>
      <c r="H127" s="155">
        <v>7724652</v>
      </c>
      <c r="I127" s="203">
        <v>7724652</v>
      </c>
      <c r="J127" s="203">
        <v>7724652</v>
      </c>
      <c r="L127" s="197"/>
      <c r="M127" s="197"/>
      <c r="N127" s="197"/>
    </row>
    <row r="128" spans="1:14" s="196" customFormat="1" x14ac:dyDescent="0.25">
      <c r="A128" s="198">
        <v>7</v>
      </c>
      <c r="B128" s="198">
        <v>2</v>
      </c>
      <c r="C128" s="199" t="s">
        <v>108</v>
      </c>
      <c r="D128" s="200" t="s">
        <v>88</v>
      </c>
      <c r="E128" s="200">
        <v>226</v>
      </c>
      <c r="F128" s="201">
        <v>2260300</v>
      </c>
      <c r="G128" s="202">
        <v>10101</v>
      </c>
      <c r="H128" s="203">
        <v>7119801</v>
      </c>
      <c r="I128" s="203">
        <v>7119801</v>
      </c>
      <c r="J128" s="203">
        <v>7119801</v>
      </c>
      <c r="L128" s="197"/>
      <c r="M128" s="197"/>
      <c r="N128" s="197"/>
    </row>
    <row r="129" spans="1:14" s="196" customFormat="1" x14ac:dyDescent="0.25">
      <c r="H129" s="197">
        <f>SUM(H127:H128)</f>
        <v>14844453</v>
      </c>
      <c r="I129" s="197">
        <f t="shared" ref="I129:J129" si="15">SUM(I127:I128)</f>
        <v>14844453</v>
      </c>
      <c r="J129" s="197">
        <f t="shared" si="15"/>
        <v>14844453</v>
      </c>
      <c r="L129" s="197"/>
      <c r="M129" s="197"/>
      <c r="N129" s="197"/>
    </row>
    <row r="130" spans="1:14" s="196" customFormat="1" x14ac:dyDescent="0.25">
      <c r="A130" s="135">
        <v>7</v>
      </c>
      <c r="B130" s="135">
        <v>7</v>
      </c>
      <c r="C130" s="136" t="s">
        <v>110</v>
      </c>
      <c r="D130" s="138" t="s">
        <v>111</v>
      </c>
      <c r="E130" s="138">
        <v>211</v>
      </c>
      <c r="F130" s="139">
        <v>2110000</v>
      </c>
      <c r="G130" s="140">
        <v>10101</v>
      </c>
      <c r="H130" s="143">
        <v>58500</v>
      </c>
      <c r="I130" s="143">
        <v>58500</v>
      </c>
      <c r="J130" s="143">
        <v>58500</v>
      </c>
      <c r="L130" s="197"/>
      <c r="M130" s="197"/>
      <c r="N130" s="197"/>
    </row>
    <row r="131" spans="1:14" s="196" customFormat="1" x14ac:dyDescent="0.25">
      <c r="A131" s="135">
        <v>7</v>
      </c>
      <c r="B131" s="135">
        <v>7</v>
      </c>
      <c r="C131" s="136" t="s">
        <v>110</v>
      </c>
      <c r="D131" s="138" t="s">
        <v>112</v>
      </c>
      <c r="E131" s="138">
        <v>213</v>
      </c>
      <c r="F131" s="139">
        <v>2130000</v>
      </c>
      <c r="G131" s="140">
        <v>10101</v>
      </c>
      <c r="H131" s="143">
        <v>17667</v>
      </c>
      <c r="I131" s="143">
        <v>17667</v>
      </c>
      <c r="J131" s="143">
        <v>17667</v>
      </c>
      <c r="L131" s="197"/>
      <c r="M131" s="197"/>
      <c r="N131" s="197"/>
    </row>
    <row r="132" spans="1:14" s="196" customFormat="1" x14ac:dyDescent="0.25">
      <c r="A132" s="135">
        <v>7</v>
      </c>
      <c r="B132" s="135">
        <v>7</v>
      </c>
      <c r="C132" s="136" t="s">
        <v>110</v>
      </c>
      <c r="D132" s="138" t="s">
        <v>87</v>
      </c>
      <c r="E132" s="138">
        <v>225</v>
      </c>
      <c r="F132" s="139">
        <v>2250100</v>
      </c>
      <c r="G132" s="140">
        <v>10101</v>
      </c>
      <c r="H132" s="143">
        <v>635543.75</v>
      </c>
      <c r="I132" s="143">
        <v>635543.75</v>
      </c>
      <c r="J132" s="143">
        <v>635543.75</v>
      </c>
      <c r="L132" s="197"/>
      <c r="M132" s="197"/>
      <c r="N132" s="197"/>
    </row>
    <row r="133" spans="1:14" s="196" customFormat="1" x14ac:dyDescent="0.25">
      <c r="A133" s="135">
        <v>7</v>
      </c>
      <c r="B133" s="135">
        <v>7</v>
      </c>
      <c r="C133" s="136" t="s">
        <v>110</v>
      </c>
      <c r="D133" s="138" t="s">
        <v>87</v>
      </c>
      <c r="E133" s="138">
        <v>226</v>
      </c>
      <c r="F133" s="139">
        <v>2260200</v>
      </c>
      <c r="G133" s="140">
        <v>10101</v>
      </c>
      <c r="H133" s="143">
        <v>23838.880000000001</v>
      </c>
      <c r="I133" s="143">
        <v>23838.880000000001</v>
      </c>
      <c r="J133" s="143">
        <v>23838.880000000001</v>
      </c>
      <c r="L133" s="197"/>
      <c r="M133" s="197"/>
      <c r="N133" s="197"/>
    </row>
    <row r="134" spans="1:14" s="196" customFormat="1" x14ac:dyDescent="0.25">
      <c r="A134" s="135">
        <v>7</v>
      </c>
      <c r="B134" s="135">
        <v>7</v>
      </c>
      <c r="C134" s="136" t="s">
        <v>110</v>
      </c>
      <c r="D134" s="138" t="s">
        <v>87</v>
      </c>
      <c r="E134" s="138">
        <v>226</v>
      </c>
      <c r="F134" s="139">
        <v>2260300</v>
      </c>
      <c r="G134" s="140">
        <v>10101</v>
      </c>
      <c r="H134" s="143">
        <v>2164879.7800000003</v>
      </c>
      <c r="I134" s="143">
        <v>2164879.7800000003</v>
      </c>
      <c r="J134" s="143">
        <v>2164879.7800000003</v>
      </c>
      <c r="L134" s="197"/>
      <c r="M134" s="197"/>
      <c r="N134" s="197"/>
    </row>
    <row r="135" spans="1:14" s="196" customFormat="1" x14ac:dyDescent="0.25">
      <c r="A135" s="135">
        <v>7</v>
      </c>
      <c r="B135" s="135">
        <v>7</v>
      </c>
      <c r="C135" s="136" t="s">
        <v>110</v>
      </c>
      <c r="D135" s="138" t="s">
        <v>88</v>
      </c>
      <c r="E135" s="138">
        <v>211</v>
      </c>
      <c r="F135" s="139">
        <v>2110000</v>
      </c>
      <c r="G135" s="140">
        <v>10101</v>
      </c>
      <c r="H135" s="143">
        <v>80830</v>
      </c>
      <c r="I135" s="143">
        <v>80830</v>
      </c>
      <c r="J135" s="143">
        <v>80830</v>
      </c>
      <c r="L135" s="197"/>
      <c r="M135" s="197"/>
      <c r="N135" s="197"/>
    </row>
    <row r="136" spans="1:14" s="196" customFormat="1" x14ac:dyDescent="0.25">
      <c r="A136" s="135">
        <v>7</v>
      </c>
      <c r="B136" s="135">
        <v>7</v>
      </c>
      <c r="C136" s="136" t="s">
        <v>110</v>
      </c>
      <c r="D136" s="138" t="s">
        <v>88</v>
      </c>
      <c r="E136" s="138">
        <v>213</v>
      </c>
      <c r="F136" s="139">
        <v>2130000</v>
      </c>
      <c r="G136" s="140">
        <v>10101</v>
      </c>
      <c r="H136" s="143">
        <v>24451.43</v>
      </c>
      <c r="I136" s="143">
        <v>24451.43</v>
      </c>
      <c r="J136" s="143">
        <v>24451.43</v>
      </c>
      <c r="L136" s="197"/>
      <c r="M136" s="197"/>
      <c r="N136" s="197"/>
    </row>
    <row r="137" spans="1:14" s="196" customFormat="1" x14ac:dyDescent="0.25">
      <c r="A137" s="135">
        <v>7</v>
      </c>
      <c r="B137" s="135">
        <v>7</v>
      </c>
      <c r="C137" s="136" t="s">
        <v>110</v>
      </c>
      <c r="D137" s="138" t="s">
        <v>88</v>
      </c>
      <c r="E137" s="138">
        <v>225</v>
      </c>
      <c r="F137" s="139">
        <v>2250100</v>
      </c>
      <c r="G137" s="140">
        <v>10101</v>
      </c>
      <c r="H137" s="143">
        <v>276162.5</v>
      </c>
      <c r="I137" s="143">
        <v>276162.5</v>
      </c>
      <c r="J137" s="143">
        <v>276162.5</v>
      </c>
      <c r="L137" s="197"/>
      <c r="M137" s="197"/>
      <c r="N137" s="197"/>
    </row>
    <row r="138" spans="1:14" s="196" customFormat="1" x14ac:dyDescent="0.25">
      <c r="A138" s="135">
        <v>7</v>
      </c>
      <c r="B138" s="135">
        <v>7</v>
      </c>
      <c r="C138" s="136" t="s">
        <v>110</v>
      </c>
      <c r="D138" s="138" t="s">
        <v>88</v>
      </c>
      <c r="E138" s="138">
        <v>226</v>
      </c>
      <c r="F138" s="139">
        <v>2260300</v>
      </c>
      <c r="G138" s="140">
        <v>10101</v>
      </c>
      <c r="H138" s="143">
        <v>3252570.3000000003</v>
      </c>
      <c r="I138" s="143">
        <v>3636570.3</v>
      </c>
      <c r="J138" s="143">
        <v>3636570.3</v>
      </c>
      <c r="L138" s="197"/>
      <c r="M138" s="197"/>
      <c r="N138" s="197"/>
    </row>
    <row r="139" spans="1:14" s="196" customFormat="1" x14ac:dyDescent="0.25">
      <c r="H139" s="197">
        <f>SUM(H130:H138)</f>
        <v>6534443.6400000006</v>
      </c>
      <c r="I139" s="197">
        <f t="shared" ref="I139:J139" si="16">SUM(I130:I138)</f>
        <v>6918443.6400000006</v>
      </c>
      <c r="J139" s="197">
        <f t="shared" si="16"/>
        <v>6918443.6400000006</v>
      </c>
      <c r="L139" s="197"/>
      <c r="M139" s="197"/>
      <c r="N139" s="197"/>
    </row>
    <row r="140" spans="1:14" x14ac:dyDescent="0.25">
      <c r="A140" s="135">
        <v>7</v>
      </c>
      <c r="B140" s="135">
        <v>7</v>
      </c>
      <c r="C140" s="136" t="s">
        <v>113</v>
      </c>
      <c r="D140" s="138" t="s">
        <v>87</v>
      </c>
      <c r="E140" s="138">
        <v>226</v>
      </c>
      <c r="F140" s="139">
        <v>2260200</v>
      </c>
      <c r="G140" s="140">
        <v>10101</v>
      </c>
      <c r="H140" s="143">
        <v>480000</v>
      </c>
      <c r="I140" s="143">
        <v>480000</v>
      </c>
      <c r="J140" s="143">
        <v>480000</v>
      </c>
    </row>
    <row r="141" spans="1:14" x14ac:dyDescent="0.25">
      <c r="A141" s="135">
        <v>7</v>
      </c>
      <c r="B141" s="135">
        <v>7</v>
      </c>
      <c r="C141" s="136" t="s">
        <v>113</v>
      </c>
      <c r="D141" s="138" t="s">
        <v>88</v>
      </c>
      <c r="E141" s="138">
        <v>226</v>
      </c>
      <c r="F141" s="139">
        <v>2260200</v>
      </c>
      <c r="G141" s="140">
        <v>10101</v>
      </c>
      <c r="H141" s="143">
        <v>384000</v>
      </c>
      <c r="I141" s="143">
        <v>384000</v>
      </c>
      <c r="J141" s="143">
        <v>384000</v>
      </c>
    </row>
    <row r="142" spans="1:14" s="125" customFormat="1" x14ac:dyDescent="0.25">
      <c r="A142" s="160"/>
      <c r="B142" s="160"/>
      <c r="C142" s="161"/>
      <c r="D142" s="162"/>
      <c r="E142" s="162"/>
      <c r="F142" s="163"/>
      <c r="G142" s="164"/>
      <c r="H142" s="165">
        <f>SUM(H140:H141)</f>
        <v>864000</v>
      </c>
      <c r="I142" s="165">
        <f t="shared" ref="I142:J142" si="17">SUM(I140:I141)</f>
        <v>864000</v>
      </c>
      <c r="J142" s="165">
        <f t="shared" si="17"/>
        <v>864000</v>
      </c>
      <c r="K142" s="124"/>
      <c r="L142" s="126"/>
      <c r="M142" s="126"/>
      <c r="N142" s="126"/>
    </row>
    <row r="143" spans="1:14" x14ac:dyDescent="0.25">
      <c r="A143" s="135">
        <v>7</v>
      </c>
      <c r="B143" s="135">
        <v>7</v>
      </c>
      <c r="C143" s="136" t="s">
        <v>114</v>
      </c>
      <c r="D143" s="138" t="s">
        <v>88</v>
      </c>
      <c r="E143" s="138">
        <v>222</v>
      </c>
      <c r="F143" s="139">
        <v>2220000</v>
      </c>
      <c r="G143" s="140">
        <v>10101</v>
      </c>
      <c r="H143" s="143">
        <v>209300</v>
      </c>
      <c r="I143" s="143">
        <v>209300</v>
      </c>
      <c r="J143" s="143">
        <v>209300</v>
      </c>
    </row>
    <row r="144" spans="1:14" x14ac:dyDescent="0.25">
      <c r="A144" s="135">
        <v>7</v>
      </c>
      <c r="B144" s="135">
        <v>7</v>
      </c>
      <c r="C144" s="136" t="s">
        <v>114</v>
      </c>
      <c r="D144" s="138" t="s">
        <v>88</v>
      </c>
      <c r="E144" s="138">
        <v>224</v>
      </c>
      <c r="F144" s="139">
        <v>2240001</v>
      </c>
      <c r="G144" s="140">
        <v>10101</v>
      </c>
      <c r="H144" s="143">
        <v>138000</v>
      </c>
      <c r="I144" s="143">
        <v>138000</v>
      </c>
      <c r="J144" s="143">
        <v>138000</v>
      </c>
    </row>
    <row r="145" spans="1:14" x14ac:dyDescent="0.25">
      <c r="A145" s="135">
        <v>7</v>
      </c>
      <c r="B145" s="135">
        <v>7</v>
      </c>
      <c r="C145" s="136" t="s">
        <v>114</v>
      </c>
      <c r="D145" s="138" t="s">
        <v>88</v>
      </c>
      <c r="E145" s="138">
        <v>225</v>
      </c>
      <c r="F145" s="139">
        <v>2250100</v>
      </c>
      <c r="G145" s="140">
        <v>10101</v>
      </c>
      <c r="H145" s="143">
        <v>135000</v>
      </c>
      <c r="I145" s="143">
        <v>135000</v>
      </c>
      <c r="J145" s="143">
        <v>135000</v>
      </c>
    </row>
    <row r="146" spans="1:14" x14ac:dyDescent="0.25">
      <c r="A146" s="135">
        <v>7</v>
      </c>
      <c r="B146" s="135">
        <v>7</v>
      </c>
      <c r="C146" s="136" t="s">
        <v>114</v>
      </c>
      <c r="D146" s="138" t="s">
        <v>88</v>
      </c>
      <c r="E146" s="138">
        <v>226</v>
      </c>
      <c r="F146" s="139">
        <v>2260200</v>
      </c>
      <c r="G146" s="140">
        <v>10101</v>
      </c>
      <c r="H146" s="143">
        <f>65000+308484.84</f>
        <v>373484.84</v>
      </c>
      <c r="I146" s="143">
        <f>65000+308484.84</f>
        <v>373484.84</v>
      </c>
      <c r="J146" s="143">
        <f>65000+308484.84</f>
        <v>373484.84</v>
      </c>
    </row>
    <row r="147" spans="1:14" x14ac:dyDescent="0.25">
      <c r="A147" s="135">
        <v>7</v>
      </c>
      <c r="B147" s="135">
        <v>7</v>
      </c>
      <c r="C147" s="136" t="s">
        <v>114</v>
      </c>
      <c r="D147" s="138" t="s">
        <v>88</v>
      </c>
      <c r="E147" s="138">
        <v>226</v>
      </c>
      <c r="F147" s="139">
        <v>2260300</v>
      </c>
      <c r="G147" s="140">
        <v>10101</v>
      </c>
      <c r="H147" s="143">
        <v>382000</v>
      </c>
      <c r="I147" s="143">
        <v>382000</v>
      </c>
      <c r="J147" s="143">
        <v>382000</v>
      </c>
      <c r="L147" s="91">
        <v>505100.49</v>
      </c>
      <c r="M147" s="91">
        <v>509873.06</v>
      </c>
    </row>
    <row r="148" spans="1:14" x14ac:dyDescent="0.25">
      <c r="A148" s="135">
        <v>7</v>
      </c>
      <c r="B148" s="135">
        <v>7</v>
      </c>
      <c r="C148" s="136" t="s">
        <v>114</v>
      </c>
      <c r="D148" s="138" t="s">
        <v>88</v>
      </c>
      <c r="E148" s="138">
        <v>310</v>
      </c>
      <c r="F148" s="139">
        <v>3100001</v>
      </c>
      <c r="G148" s="140">
        <v>10101</v>
      </c>
      <c r="H148" s="143">
        <v>46000</v>
      </c>
      <c r="I148" s="143">
        <v>46000</v>
      </c>
      <c r="J148" s="143">
        <v>46000</v>
      </c>
    </row>
    <row r="149" spans="1:14" x14ac:dyDescent="0.25">
      <c r="A149" s="135">
        <v>7</v>
      </c>
      <c r="B149" s="135">
        <v>7</v>
      </c>
      <c r="C149" s="136" t="s">
        <v>114</v>
      </c>
      <c r="D149" s="138" t="s">
        <v>88</v>
      </c>
      <c r="E149" s="138">
        <v>341</v>
      </c>
      <c r="F149" s="139">
        <v>3410000</v>
      </c>
      <c r="G149" s="140">
        <v>10101</v>
      </c>
      <c r="H149" s="143">
        <v>8280</v>
      </c>
      <c r="I149" s="143">
        <v>8280</v>
      </c>
      <c r="J149" s="143">
        <v>8280</v>
      </c>
    </row>
    <row r="150" spans="1:14" x14ac:dyDescent="0.25">
      <c r="A150" s="135">
        <v>7</v>
      </c>
      <c r="B150" s="135">
        <v>7</v>
      </c>
      <c r="C150" s="136" t="s">
        <v>114</v>
      </c>
      <c r="D150" s="138" t="s">
        <v>88</v>
      </c>
      <c r="E150" s="138">
        <v>349</v>
      </c>
      <c r="F150" s="139">
        <v>3490000</v>
      </c>
      <c r="G150" s="140">
        <v>10101</v>
      </c>
      <c r="H150" s="143">
        <v>198375</v>
      </c>
      <c r="I150" s="143">
        <v>198375</v>
      </c>
      <c r="J150" s="143">
        <v>198375</v>
      </c>
    </row>
    <row r="151" spans="1:14" s="125" customFormat="1" x14ac:dyDescent="0.25">
      <c r="A151" s="160"/>
      <c r="B151" s="160"/>
      <c r="C151" s="161"/>
      <c r="D151" s="162"/>
      <c r="E151" s="162"/>
      <c r="F151" s="163"/>
      <c r="G151" s="164"/>
      <c r="H151" s="165">
        <f>SUM(H143:H150)</f>
        <v>1490439.84</v>
      </c>
      <c r="I151" s="165">
        <f t="shared" ref="I151:J151" si="18">SUM(I143:I150)</f>
        <v>1490439.84</v>
      </c>
      <c r="J151" s="165">
        <f t="shared" si="18"/>
        <v>1490439.84</v>
      </c>
      <c r="K151" s="124"/>
      <c r="L151" s="126"/>
      <c r="M151" s="126"/>
      <c r="N151" s="126"/>
    </row>
    <row r="152" spans="1:14" x14ac:dyDescent="0.25">
      <c r="A152" s="135">
        <v>7</v>
      </c>
      <c r="B152" s="135">
        <v>7</v>
      </c>
      <c r="C152" s="136" t="s">
        <v>115</v>
      </c>
      <c r="D152" s="138" t="s">
        <v>87</v>
      </c>
      <c r="E152" s="138">
        <v>111</v>
      </c>
      <c r="F152" s="139">
        <v>2110000</v>
      </c>
      <c r="G152" s="140">
        <v>10101</v>
      </c>
      <c r="H152" s="143">
        <v>235953.01</v>
      </c>
      <c r="I152" s="143">
        <v>235953.01</v>
      </c>
      <c r="J152" s="143">
        <v>235953.01</v>
      </c>
    </row>
    <row r="153" spans="1:14" x14ac:dyDescent="0.25">
      <c r="A153" s="135">
        <v>7</v>
      </c>
      <c r="B153" s="135">
        <v>7</v>
      </c>
      <c r="C153" s="136" t="s">
        <v>115</v>
      </c>
      <c r="D153" s="138" t="s">
        <v>87</v>
      </c>
      <c r="E153" s="138">
        <v>119</v>
      </c>
      <c r="F153" s="139">
        <v>2130000</v>
      </c>
      <c r="G153" s="140">
        <v>10101</v>
      </c>
      <c r="H153" s="143">
        <v>71257.789999999994</v>
      </c>
      <c r="I153" s="143">
        <v>71257.789999999994</v>
      </c>
      <c r="J153" s="143">
        <v>71257.789999999994</v>
      </c>
    </row>
    <row r="154" spans="1:14" x14ac:dyDescent="0.25">
      <c r="A154" s="135">
        <v>7</v>
      </c>
      <c r="B154" s="135">
        <v>7</v>
      </c>
      <c r="C154" s="136" t="s">
        <v>115</v>
      </c>
      <c r="D154" s="138" t="s">
        <v>88</v>
      </c>
      <c r="E154" s="138">
        <v>211</v>
      </c>
      <c r="F154" s="139">
        <v>2110000</v>
      </c>
      <c r="G154" s="140">
        <v>10101</v>
      </c>
      <c r="H154" s="143">
        <v>372958.26</v>
      </c>
      <c r="I154" s="143">
        <v>372958.26</v>
      </c>
      <c r="J154" s="143">
        <v>372958.26</v>
      </c>
    </row>
    <row r="155" spans="1:14" x14ac:dyDescent="0.25">
      <c r="A155" s="135">
        <v>7</v>
      </c>
      <c r="B155" s="135">
        <v>7</v>
      </c>
      <c r="C155" s="136" t="s">
        <v>115</v>
      </c>
      <c r="D155" s="138" t="s">
        <v>88</v>
      </c>
      <c r="E155" s="138">
        <v>213</v>
      </c>
      <c r="F155" s="139">
        <v>2110000</v>
      </c>
      <c r="G155" s="140">
        <v>10101</v>
      </c>
      <c r="H155" s="142">
        <v>71257.790000000008</v>
      </c>
      <c r="I155" s="142">
        <v>112633.39</v>
      </c>
      <c r="J155" s="142">
        <v>112633.39</v>
      </c>
    </row>
    <row r="156" spans="1:14" s="125" customFormat="1" x14ac:dyDescent="0.25">
      <c r="A156" s="160"/>
      <c r="B156" s="160"/>
      <c r="C156" s="161"/>
      <c r="D156" s="162"/>
      <c r="E156" s="162"/>
      <c r="F156" s="163"/>
      <c r="G156" s="164"/>
      <c r="H156" s="156">
        <f>SUM(H152:H155)</f>
        <v>751426.85000000009</v>
      </c>
      <c r="I156" s="156">
        <f t="shared" ref="I156:J156" si="19">SUM(I152:I155)</f>
        <v>792802.45000000007</v>
      </c>
      <c r="J156" s="156">
        <f t="shared" si="19"/>
        <v>792802.45000000007</v>
      </c>
      <c r="K156" s="124"/>
      <c r="L156" s="126"/>
      <c r="M156" s="126"/>
      <c r="N156" s="126"/>
    </row>
    <row r="157" spans="1:14" x14ac:dyDescent="0.25">
      <c r="A157" s="135">
        <v>7</v>
      </c>
      <c r="B157" s="135">
        <v>9</v>
      </c>
      <c r="C157" s="136" t="s">
        <v>117</v>
      </c>
      <c r="D157" s="138" t="s">
        <v>87</v>
      </c>
      <c r="E157" s="138">
        <v>225</v>
      </c>
      <c r="F157" s="139">
        <v>2250100</v>
      </c>
      <c r="G157" s="140">
        <v>10101</v>
      </c>
      <c r="H157" s="143">
        <v>90662.76</v>
      </c>
      <c r="I157" s="143">
        <v>90662.76</v>
      </c>
      <c r="J157" s="143">
        <v>90662.76</v>
      </c>
    </row>
    <row r="158" spans="1:14" x14ac:dyDescent="0.25">
      <c r="A158" s="135">
        <v>7</v>
      </c>
      <c r="B158" s="135">
        <v>9</v>
      </c>
      <c r="C158" s="136" t="s">
        <v>117</v>
      </c>
      <c r="D158" s="138" t="s">
        <v>87</v>
      </c>
      <c r="E158" s="138">
        <v>346</v>
      </c>
      <c r="F158" s="139">
        <v>3460000</v>
      </c>
      <c r="G158" s="140">
        <v>10101</v>
      </c>
      <c r="H158" s="143">
        <f>172774.11+22651.7</f>
        <v>195425.81</v>
      </c>
      <c r="I158" s="143">
        <f>172774.11+22651.7</f>
        <v>195425.81</v>
      </c>
      <c r="J158" s="143">
        <f>172774.11+22651.7</f>
        <v>195425.81</v>
      </c>
    </row>
    <row r="159" spans="1:14" x14ac:dyDescent="0.25">
      <c r="A159" s="135">
        <v>7</v>
      </c>
      <c r="B159" s="135">
        <v>9</v>
      </c>
      <c r="C159" s="136" t="s">
        <v>117</v>
      </c>
      <c r="D159" s="138" t="s">
        <v>87</v>
      </c>
      <c r="E159" s="138">
        <v>310</v>
      </c>
      <c r="F159" s="139">
        <v>3100000</v>
      </c>
      <c r="G159" s="140">
        <v>10101</v>
      </c>
      <c r="H159" s="143">
        <v>14280</v>
      </c>
      <c r="I159" s="143">
        <v>14280</v>
      </c>
      <c r="J159" s="143">
        <v>14280</v>
      </c>
    </row>
    <row r="160" spans="1:14" s="125" customFormat="1" x14ac:dyDescent="0.25">
      <c r="A160" s="160"/>
      <c r="B160" s="160"/>
      <c r="C160" s="161"/>
      <c r="D160" s="162"/>
      <c r="E160" s="162"/>
      <c r="F160" s="163"/>
      <c r="G160" s="164"/>
      <c r="H160" s="165">
        <f>SUM(H157:H159)</f>
        <v>300368.57</v>
      </c>
      <c r="I160" s="165">
        <f t="shared" ref="I160:J160" si="20">SUM(I157:I159)</f>
        <v>300368.57</v>
      </c>
      <c r="J160" s="165">
        <f t="shared" si="20"/>
        <v>300368.57</v>
      </c>
      <c r="K160" s="124"/>
      <c r="L160" s="126"/>
      <c r="M160" s="126"/>
      <c r="N160" s="126"/>
    </row>
    <row r="161" spans="1:14" x14ac:dyDescent="0.25">
      <c r="A161" s="135">
        <v>7</v>
      </c>
      <c r="B161" s="135">
        <v>9</v>
      </c>
      <c r="C161" s="169" t="s">
        <v>118</v>
      </c>
      <c r="D161" s="170" t="s">
        <v>101</v>
      </c>
      <c r="E161" s="171" t="s">
        <v>119</v>
      </c>
      <c r="F161" s="172" t="s">
        <v>120</v>
      </c>
      <c r="G161" s="140">
        <v>10101</v>
      </c>
      <c r="H161" s="143">
        <v>11230</v>
      </c>
      <c r="I161" s="143">
        <v>11230</v>
      </c>
      <c r="J161" s="143">
        <v>11061</v>
      </c>
    </row>
    <row r="162" spans="1:14" s="125" customFormat="1" x14ac:dyDescent="0.25">
      <c r="A162" s="160"/>
      <c r="B162" s="160"/>
      <c r="C162" s="173"/>
      <c r="D162" s="174"/>
      <c r="E162" s="175"/>
      <c r="F162" s="176"/>
      <c r="G162" s="164"/>
      <c r="H162" s="165">
        <f>SUM(H161)</f>
        <v>11230</v>
      </c>
      <c r="I162" s="165">
        <f t="shared" ref="I162:J162" si="21">SUM(I161)</f>
        <v>11230</v>
      </c>
      <c r="J162" s="165">
        <f t="shared" si="21"/>
        <v>11061</v>
      </c>
      <c r="K162" s="124"/>
      <c r="L162" s="126"/>
      <c r="M162" s="126"/>
      <c r="N162" s="126"/>
    </row>
    <row r="163" spans="1:14" x14ac:dyDescent="0.25">
      <c r="A163" s="135">
        <v>7</v>
      </c>
      <c r="B163" s="135">
        <v>9</v>
      </c>
      <c r="C163" s="136" t="s">
        <v>121</v>
      </c>
      <c r="D163" s="138" t="s">
        <v>87</v>
      </c>
      <c r="E163" s="138">
        <v>221</v>
      </c>
      <c r="F163" s="139">
        <v>2210000</v>
      </c>
      <c r="G163" s="140">
        <v>10101</v>
      </c>
      <c r="H163" s="142">
        <v>18403.2</v>
      </c>
      <c r="I163" s="143">
        <v>18403.2</v>
      </c>
      <c r="J163" s="143">
        <v>18403.2</v>
      </c>
    </row>
    <row r="164" spans="1:14" s="120" customFormat="1" x14ac:dyDescent="0.25">
      <c r="A164" s="144">
        <v>7</v>
      </c>
      <c r="B164" s="144">
        <v>9</v>
      </c>
      <c r="C164" s="145" t="s">
        <v>121</v>
      </c>
      <c r="D164" s="146" t="s">
        <v>87</v>
      </c>
      <c r="E164" s="146">
        <v>223</v>
      </c>
      <c r="F164" s="147">
        <v>2230000</v>
      </c>
      <c r="G164" s="148">
        <v>10101</v>
      </c>
      <c r="H164" s="149">
        <v>505100.49</v>
      </c>
      <c r="I164" s="149">
        <v>509873.06</v>
      </c>
      <c r="J164" s="149">
        <v>514533.77</v>
      </c>
      <c r="L164" s="149"/>
      <c r="M164" s="149"/>
      <c r="N164" s="149"/>
    </row>
    <row r="165" spans="1:14" x14ac:dyDescent="0.25">
      <c r="A165" s="135">
        <v>7</v>
      </c>
      <c r="B165" s="135">
        <v>9</v>
      </c>
      <c r="C165" s="136" t="s">
        <v>121</v>
      </c>
      <c r="D165" s="138" t="s">
        <v>87</v>
      </c>
      <c r="E165" s="138">
        <v>225</v>
      </c>
      <c r="F165" s="139">
        <v>2250200</v>
      </c>
      <c r="G165" s="140">
        <v>10101</v>
      </c>
      <c r="H165" s="143">
        <v>56520.88</v>
      </c>
      <c r="I165" s="143">
        <v>56520.88</v>
      </c>
      <c r="J165" s="143">
        <v>56520.88</v>
      </c>
    </row>
    <row r="166" spans="1:14" x14ac:dyDescent="0.25">
      <c r="A166" s="135">
        <v>7</v>
      </c>
      <c r="B166" s="135">
        <v>9</v>
      </c>
      <c r="C166" s="136" t="s">
        <v>121</v>
      </c>
      <c r="D166" s="138" t="s">
        <v>87</v>
      </c>
      <c r="E166" s="138">
        <v>226</v>
      </c>
      <c r="F166" s="139">
        <v>2260200</v>
      </c>
      <c r="G166" s="140">
        <v>10101</v>
      </c>
      <c r="H166" s="143">
        <v>29540</v>
      </c>
      <c r="I166" s="143">
        <v>29540</v>
      </c>
      <c r="J166" s="143">
        <v>29540</v>
      </c>
      <c r="L166" s="91">
        <v>505100.49</v>
      </c>
      <c r="M166" s="91">
        <v>509873.06</v>
      </c>
      <c r="N166" s="91">
        <v>514533.77</v>
      </c>
    </row>
    <row r="167" spans="1:14" x14ac:dyDescent="0.25">
      <c r="A167" s="135">
        <v>7</v>
      </c>
      <c r="B167" s="135">
        <v>9</v>
      </c>
      <c r="C167" s="136" t="s">
        <v>121</v>
      </c>
      <c r="D167" s="138" t="s">
        <v>87</v>
      </c>
      <c r="E167" s="138">
        <v>227</v>
      </c>
      <c r="F167" s="139">
        <v>2270000</v>
      </c>
      <c r="G167" s="140">
        <v>10101</v>
      </c>
      <c r="H167" s="143">
        <v>8405.5300000000007</v>
      </c>
      <c r="I167" s="143">
        <v>8405.5300000000007</v>
      </c>
      <c r="J167" s="143">
        <v>8405.5300000000007</v>
      </c>
    </row>
    <row r="168" spans="1:14" x14ac:dyDescent="0.25">
      <c r="A168" s="135">
        <v>7</v>
      </c>
      <c r="B168" s="135">
        <v>9</v>
      </c>
      <c r="C168" s="136" t="s">
        <v>121</v>
      </c>
      <c r="D168" s="138" t="s">
        <v>87</v>
      </c>
      <c r="E168" s="138">
        <v>346</v>
      </c>
      <c r="F168" s="139">
        <v>3460000</v>
      </c>
      <c r="G168" s="140">
        <v>10101</v>
      </c>
      <c r="H168" s="143">
        <f>134400+139865.63+52658+22651.7</f>
        <v>349575.33</v>
      </c>
      <c r="I168" s="143">
        <f>134400+139865.63+52658+22651.7</f>
        <v>349575.33</v>
      </c>
      <c r="J168" s="143">
        <f>134400+139865.63+52658+22651.7</f>
        <v>349575.33</v>
      </c>
    </row>
    <row r="169" spans="1:14" x14ac:dyDescent="0.25">
      <c r="A169" s="135">
        <v>7</v>
      </c>
      <c r="B169" s="135">
        <v>9</v>
      </c>
      <c r="C169" s="136" t="s">
        <v>121</v>
      </c>
      <c r="D169" s="138" t="s">
        <v>87</v>
      </c>
      <c r="E169" s="138">
        <v>343</v>
      </c>
      <c r="F169" s="139">
        <v>3430000</v>
      </c>
      <c r="G169" s="140">
        <v>10101</v>
      </c>
      <c r="H169" s="143">
        <v>592318.04</v>
      </c>
      <c r="I169" s="143">
        <v>592318.04</v>
      </c>
      <c r="J169" s="143">
        <v>592318.04</v>
      </c>
    </row>
    <row r="170" spans="1:14" x14ac:dyDescent="0.25">
      <c r="A170" s="135">
        <v>7</v>
      </c>
      <c r="B170" s="135">
        <v>9</v>
      </c>
      <c r="C170" s="136" t="s">
        <v>121</v>
      </c>
      <c r="D170" s="138" t="s">
        <v>88</v>
      </c>
      <c r="E170" s="138">
        <v>226</v>
      </c>
      <c r="F170" s="139">
        <v>2260200</v>
      </c>
      <c r="G170" s="140">
        <v>10101</v>
      </c>
      <c r="H170" s="143">
        <v>4840</v>
      </c>
      <c r="I170" s="143">
        <v>4840</v>
      </c>
      <c r="J170" s="143">
        <v>4840</v>
      </c>
    </row>
    <row r="171" spans="1:14" x14ac:dyDescent="0.25">
      <c r="A171" s="135">
        <v>7</v>
      </c>
      <c r="B171" s="135">
        <v>9</v>
      </c>
      <c r="C171" s="136" t="s">
        <v>121</v>
      </c>
      <c r="D171" s="137">
        <v>612</v>
      </c>
      <c r="E171" s="138">
        <v>226</v>
      </c>
      <c r="F171" s="139">
        <v>2260200</v>
      </c>
      <c r="G171" s="140">
        <v>10101</v>
      </c>
      <c r="H171" s="143">
        <v>3912</v>
      </c>
      <c r="I171" s="143">
        <v>3912</v>
      </c>
      <c r="J171" s="143">
        <v>3912</v>
      </c>
    </row>
    <row r="172" spans="1:14" x14ac:dyDescent="0.25">
      <c r="A172" s="135">
        <v>7</v>
      </c>
      <c r="B172" s="135">
        <v>9</v>
      </c>
      <c r="C172" s="136" t="s">
        <v>121</v>
      </c>
      <c r="D172" s="138" t="s">
        <v>88</v>
      </c>
      <c r="E172" s="138">
        <v>346</v>
      </c>
      <c r="F172" s="139">
        <v>3460000</v>
      </c>
      <c r="G172" s="140">
        <v>10101</v>
      </c>
      <c r="H172" s="143">
        <v>147046.39000000001</v>
      </c>
      <c r="I172" s="143">
        <v>147046.39000000001</v>
      </c>
      <c r="J172" s="143">
        <v>147046.39000000001</v>
      </c>
    </row>
    <row r="173" spans="1:14" x14ac:dyDescent="0.25">
      <c r="A173" s="135">
        <v>7</v>
      </c>
      <c r="B173" s="135">
        <v>9</v>
      </c>
      <c r="C173" s="136" t="s">
        <v>121</v>
      </c>
      <c r="D173" s="138" t="s">
        <v>116</v>
      </c>
      <c r="E173" s="138">
        <v>291</v>
      </c>
      <c r="F173" s="139">
        <v>2910100</v>
      </c>
      <c r="G173" s="140">
        <v>10101</v>
      </c>
      <c r="H173" s="143">
        <v>2976</v>
      </c>
      <c r="I173" s="143">
        <v>2976</v>
      </c>
      <c r="J173" s="143">
        <v>2976</v>
      </c>
    </row>
    <row r="174" spans="1:14" s="125" customFormat="1" x14ac:dyDescent="0.25">
      <c r="A174" s="160"/>
      <c r="B174" s="160"/>
      <c r="C174" s="161"/>
      <c r="D174" s="162"/>
      <c r="E174" s="162"/>
      <c r="F174" s="163"/>
      <c r="G174" s="164"/>
      <c r="H174" s="165">
        <f>SUM(H163:H173)</f>
        <v>1718637.8599999999</v>
      </c>
      <c r="I174" s="165">
        <f t="shared" ref="I174:J174" si="22">SUM(I163:I173)</f>
        <v>1723410.4300000002</v>
      </c>
      <c r="J174" s="165">
        <f t="shared" si="22"/>
        <v>1728071.1400000001</v>
      </c>
      <c r="K174" s="124"/>
      <c r="L174" s="126"/>
      <c r="M174" s="126"/>
      <c r="N174" s="126"/>
    </row>
    <row r="175" spans="1:14" x14ac:dyDescent="0.25">
      <c r="A175" s="135">
        <v>7</v>
      </c>
      <c r="B175" s="135">
        <v>9</v>
      </c>
      <c r="C175" s="136" t="s">
        <v>122</v>
      </c>
      <c r="D175" s="137">
        <v>851</v>
      </c>
      <c r="E175" s="138">
        <v>291</v>
      </c>
      <c r="F175" s="139">
        <v>2910300</v>
      </c>
      <c r="G175" s="140">
        <v>10101</v>
      </c>
      <c r="H175" s="143">
        <v>31590.073350000002</v>
      </c>
      <c r="I175" s="143">
        <v>31590.073350000002</v>
      </c>
      <c r="J175" s="143">
        <v>31590.073350000002</v>
      </c>
    </row>
    <row r="176" spans="1:14" s="125" customFormat="1" x14ac:dyDescent="0.25">
      <c r="A176" s="160"/>
      <c r="B176" s="160"/>
      <c r="C176" s="161"/>
      <c r="D176" s="177"/>
      <c r="E176" s="162"/>
      <c r="F176" s="163"/>
      <c r="G176" s="164"/>
      <c r="H176" s="165">
        <f>SUM(H175)</f>
        <v>31590.073350000002</v>
      </c>
      <c r="I176" s="165">
        <f t="shared" ref="I176:J176" si="23">SUM(I175)</f>
        <v>31590.073350000002</v>
      </c>
      <c r="J176" s="165">
        <f t="shared" si="23"/>
        <v>31590.073350000002</v>
      </c>
      <c r="K176" s="124"/>
      <c r="L176" s="126"/>
      <c r="M176" s="126"/>
      <c r="N176" s="126"/>
    </row>
    <row r="177" spans="1:2" x14ac:dyDescent="0.25">
      <c r="A177" s="187"/>
      <c r="B177" s="187"/>
    </row>
    <row r="178" spans="1:2" x14ac:dyDescent="0.25">
      <c r="A178" s="187"/>
      <c r="B178" s="187"/>
    </row>
    <row r="179" spans="1:2" x14ac:dyDescent="0.25">
      <c r="A179" s="187"/>
      <c r="B179" s="187"/>
    </row>
    <row r="180" spans="1:2" x14ac:dyDescent="0.25">
      <c r="A180" s="187"/>
      <c r="B180" s="187"/>
    </row>
    <row r="181" spans="1:2" x14ac:dyDescent="0.25">
      <c r="A181" s="187"/>
      <c r="B181" s="187"/>
    </row>
    <row r="182" spans="1:2" x14ac:dyDescent="0.25">
      <c r="A182" s="187"/>
      <c r="B182" s="187"/>
    </row>
    <row r="183" spans="1:2" x14ac:dyDescent="0.25">
      <c r="A183" s="187"/>
      <c r="B183" s="187"/>
    </row>
    <row r="184" spans="1:2" x14ac:dyDescent="0.25">
      <c r="A184" s="187"/>
      <c r="B184" s="187"/>
    </row>
    <row r="185" spans="1:2" x14ac:dyDescent="0.25">
      <c r="A185" s="187"/>
      <c r="B185" s="187"/>
    </row>
    <row r="186" spans="1:2" x14ac:dyDescent="0.25">
      <c r="A186" s="187"/>
      <c r="B186" s="187"/>
    </row>
    <row r="187" spans="1:2" x14ac:dyDescent="0.25">
      <c r="A187" s="187"/>
      <c r="B187" s="187"/>
    </row>
    <row r="188" spans="1:2" x14ac:dyDescent="0.25">
      <c r="A188" s="187"/>
      <c r="B188" s="187"/>
    </row>
    <row r="189" spans="1:2" x14ac:dyDescent="0.25">
      <c r="A189" s="187"/>
      <c r="B189" s="187"/>
    </row>
  </sheetData>
  <mergeCells count="13">
    <mergeCell ref="H5:H6"/>
    <mergeCell ref="I5:I6"/>
    <mergeCell ref="J5:J6"/>
    <mergeCell ref="A1:J1"/>
    <mergeCell ref="A2:J2"/>
    <mergeCell ref="A3:J3"/>
    <mergeCell ref="A5:A6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Таблица 3 уточн (4)</vt:lpstr>
      <vt:lpstr>Свод 2020</vt:lpstr>
      <vt:lpstr>Расшифровка</vt:lpstr>
      <vt:lpstr>'Свод 2020'!Область_печати</vt:lpstr>
      <vt:lpstr>'Таблица 3 уточн (4)'!Область_печати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2019-12-10T07:11:43Z</cp:lastPrinted>
  <dcterms:created xsi:type="dcterms:W3CDTF">2017-12-27T07:04:14Z</dcterms:created>
  <dcterms:modified xsi:type="dcterms:W3CDTF">2019-12-10T08:44:44Z</dcterms:modified>
</cp:coreProperties>
</file>